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kowskaIwona\Desktop\KokowskaPaluch\IWONKA_2020\3. basen_przetarg\OPZ\"/>
    </mc:Choice>
  </mc:AlternateContent>
  <bookViews>
    <workbookView xWindow="0" yWindow="0" windowWidth="16380" windowHeight="8190" tabRatio="500"/>
  </bookViews>
  <sheets>
    <sheet name="Arkusz1" sheetId="1" r:id="rId1"/>
    <sheet name="Zestawienie materiałów" sheetId="2" r:id="rId2"/>
  </sheets>
  <calcPr calcId="152511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122" i="1" l="1"/>
  <c r="E122" i="1"/>
  <c r="G122" i="1" s="1"/>
  <c r="E113" i="1"/>
  <c r="E104" i="1"/>
  <c r="F104" i="1" s="1"/>
  <c r="G104" i="1" s="1"/>
  <c r="G97" i="1"/>
  <c r="F97" i="1"/>
  <c r="E97" i="1"/>
  <c r="F85" i="1"/>
  <c r="E85" i="1"/>
  <c r="G85" i="1" s="1"/>
  <c r="E53" i="1"/>
  <c r="E41" i="1"/>
  <c r="F41" i="1" s="1"/>
  <c r="G41" i="1" s="1"/>
  <c r="G8" i="1"/>
  <c r="F8" i="1"/>
  <c r="E8" i="1"/>
  <c r="F53" i="1" l="1"/>
  <c r="G53" i="1" s="1"/>
  <c r="F113" i="1"/>
  <c r="G113" i="1" s="1"/>
</calcChain>
</file>

<file path=xl/sharedStrings.xml><?xml version="1.0" encoding="utf-8"?>
<sst xmlns="http://schemas.openxmlformats.org/spreadsheetml/2006/main" count="157" uniqueCount="135">
  <si>
    <t xml:space="preserve">Dębica 04.02.2020 r </t>
  </si>
  <si>
    <t xml:space="preserve">SPECYFIKACJA DOSTAWY NR 1 </t>
  </si>
  <si>
    <t>Na dostawę niecek basenowych oraz ich wyposażenia technologicznego i instalacji technologicznych dla zadania pn:</t>
  </si>
  <si>
    <t>“ Budowa zespołu basenów letnich zewnętrznych na działce nr444  obr.0043 j.ew 160106_4  w m. Grodków “</t>
  </si>
  <si>
    <t>Lp.</t>
  </si>
  <si>
    <t>NAZWA TOWARU</t>
  </si>
  <si>
    <t>CENA NETTO ZŁ</t>
  </si>
  <si>
    <t>SZTUK/KPL</t>
  </si>
  <si>
    <t>VAT
23 %</t>
  </si>
  <si>
    <t>CENA BRUTTO ZŁ</t>
  </si>
  <si>
    <t>1.1.</t>
  </si>
  <si>
    <t>Basen zewnętrzny napowierzchniowy, wyposażony w modułową stelażową konstrukcję ze stali ocynkowanej wraz z instalacjami technologii uzdatniania wody basenowej o wymiarach min 25,21 x 12,76 m głębokość 1,2 m (wysokość konstrukcji basenu 1,25 m) z atestem PZH</t>
  </si>
  <si>
    <t>Obciążenie maksymalne 90 osób /h</t>
  </si>
  <si>
    <t xml:space="preserve">Dostawa w stanie kompletnym w postaci elementów prefabrykowanych na paletach transportowych lub w opakowaniach zabezpieczone przed uszkodzeniem i warunkami atmosferycznymi . </t>
  </si>
  <si>
    <t>Konstrukcja wsporcza :</t>
  </si>
  <si>
    <r>
      <rPr>
        <sz val="10"/>
        <color rgb="FF000000"/>
        <rFont val="Calibri"/>
        <family val="2"/>
        <charset val="238"/>
      </rPr>
      <t xml:space="preserve">^ stelaż ze stali gatunku SE 360 </t>
    </r>
    <r>
      <rPr>
        <sz val="10"/>
        <color rgb="FF000000"/>
        <rFont val="Calibri"/>
        <family val="2"/>
        <charset val="1"/>
      </rPr>
      <t>ocynkowany ogniowo powłoką z oznaczeniem Z275</t>
    </r>
  </si>
  <si>
    <r>
      <rPr>
        <sz val="10"/>
        <color rgb="FF000000"/>
        <rFont val="Calibri"/>
        <family val="2"/>
        <charset val="238"/>
      </rPr>
      <t xml:space="preserve">^ </t>
    </r>
    <r>
      <rPr>
        <sz val="10"/>
        <color rgb="FF000000"/>
        <rFont val="Calibri"/>
        <family val="2"/>
        <charset val="1"/>
      </rPr>
      <t>podstawowe elementy nośne stelażu z kształtowników zamkniętych o średnicy ⌀ 60 mm i ⌀ 30 mm</t>
    </r>
  </si>
  <si>
    <r>
      <rPr>
        <sz val="10"/>
        <color rgb="FF000000"/>
        <rFont val="Calibri"/>
        <family val="2"/>
        <charset val="238"/>
      </rPr>
      <t xml:space="preserve">^ </t>
    </r>
    <r>
      <rPr>
        <sz val="10"/>
        <color rgb="FF000000"/>
        <rFont val="Calibri"/>
        <family val="2"/>
        <charset val="1"/>
      </rPr>
      <t>stelaż malowany proszkowo w klasie Qualicoat 1 na kolor biały RAL9010</t>
    </r>
  </si>
  <si>
    <r>
      <rPr>
        <sz val="10"/>
        <color rgb="FF000000"/>
        <rFont val="Arial"/>
        <family val="2"/>
        <charset val="238"/>
      </rPr>
      <t xml:space="preserve">^ </t>
    </r>
    <r>
      <rPr>
        <sz val="10"/>
        <color rgb="FF000000"/>
        <rFont val="Calibri"/>
        <family val="2"/>
        <charset val="1"/>
      </rPr>
      <t>stelaż wyposażony w systemowe łapy z tworzywa sztucznego</t>
    </r>
  </si>
  <si>
    <r>
      <rPr>
        <sz val="10"/>
        <color rgb="FF000000"/>
        <rFont val="Calibri"/>
        <family val="2"/>
        <charset val="238"/>
      </rPr>
      <t xml:space="preserve">^ </t>
    </r>
    <r>
      <rPr>
        <sz val="10"/>
        <color rgb="FF000000"/>
        <rFont val="Calibri"/>
        <family val="2"/>
        <charset val="1"/>
      </rPr>
      <t xml:space="preserve">rura </t>
    </r>
    <r>
      <rPr>
        <sz val="10"/>
        <color rgb="FF000000"/>
        <rFont val="Calibri"/>
        <family val="2"/>
        <charset val="238"/>
      </rPr>
      <t>krawędziowa ⌀ 60 mm</t>
    </r>
    <r>
      <rPr>
        <sz val="10"/>
        <color rgb="FF000000"/>
        <rFont val="Calibri"/>
        <family val="2"/>
        <charset val="1"/>
      </rPr>
      <t xml:space="preserve"> do umieszczenia w kołnierzu niecki basenu z otworami systemowymi</t>
    </r>
  </si>
  <si>
    <t>Niecka basenowa :</t>
  </si>
  <si>
    <t>^ materiał – membrana z włókna poliestrowego pokrytego PCV w kolorze niebieskim łączona w procesie kalandrowania, kołnierz w kolorze białym. Membrana o wysokiej wytrzymałości i wysokiej nieprzepuszczalności pokryta PVC ma wytrzymałość na rozciąganie 430 kg / 5 cm, zgodnie z DIN 53354. Jest również poddawana obróbce przeciw promieniowaniu UV, przeciw pleśni i grzybom dzięki zastosowaniu specjalnych dodatków, które ograniczają starzenie materiału.</t>
  </si>
  <si>
    <t>^ minimalna wytrzymałość na rozciąganie - wątek i osnowa 4300 / 4000 N/50 mm DIN EN ISO 1421/V1, 430 kg / 5 cm, zgodnie z DIN 53354</t>
  </si>
  <si>
    <r>
      <rPr>
        <sz val="10"/>
        <color rgb="FF000000"/>
        <rFont val="Calibri"/>
        <family val="2"/>
        <charset val="238"/>
      </rPr>
      <t xml:space="preserve">- długość po napełnieniu ok. 25,21 m  ( tolerancja </t>
    </r>
    <r>
      <rPr>
        <sz val="10"/>
        <color rgb="FF000000"/>
        <rFont val="Calibri"/>
        <family val="2"/>
        <charset val="1"/>
      </rPr>
      <t>±2%)</t>
    </r>
  </si>
  <si>
    <t>- szerokość po napełnieniu ok. 12,76 m  ( tolerancja ±2%)</t>
  </si>
  <si>
    <t xml:space="preserve">- głębokość od dna do lustra wody min 1,2 m </t>
  </si>
  <si>
    <t>. - wysokość konstrukcji stelażowej 1,25 m  ( tolerancja ±2%)</t>
  </si>
  <si>
    <t>Wyposażenie:</t>
  </si>
  <si>
    <t>^ wloty doprowadzające mocowane są do ścian basenu za pomocą złączek z białego ABS typu M o średnicy ⌀ 2” oraz typu F 1”1/2</t>
  </si>
  <si>
    <t>^  obręcze montażowe</t>
  </si>
  <si>
    <t>^  kulka w dyszy do regulacji wielkość przepływu wody</t>
  </si>
  <si>
    <t>^ skimmery pływające wykonane z białego ABS ze złączami typu M o średnicy ⌀ 2” oraz typu F 1”1/2, umożliwiające zbieranie wody w zakresie 360° - min. 12 szt.</t>
  </si>
  <si>
    <r>
      <rPr>
        <sz val="10"/>
        <color rgb="FF000000"/>
        <rFont val="Calibri"/>
        <family val="2"/>
        <charset val="238"/>
      </rPr>
      <t>^ filtry z tworzywa sztucznego o średnicy min. ⌀ 600 mm ze złożem piaskowym o wydajności min 15,0 m</t>
    </r>
    <r>
      <rPr>
        <vertAlign val="superscript"/>
        <sz val="10"/>
        <color rgb="FF000000"/>
        <rFont val="Century Gothic"/>
        <family val="2"/>
        <charset val="238"/>
      </rPr>
      <t>3</t>
    </r>
    <r>
      <rPr>
        <sz val="10"/>
        <color rgb="FF000000"/>
        <rFont val="Calibri"/>
        <family val="2"/>
        <charset val="1"/>
      </rPr>
      <t>/h każdy - min 6 szt.</t>
    </r>
  </si>
  <si>
    <r>
      <rPr>
        <sz val="10"/>
        <color rgb="FF000000"/>
        <rFont val="Calibri"/>
        <family val="2"/>
        <charset val="238"/>
      </rPr>
      <t>- prędkość filtracji min 50 m</t>
    </r>
    <r>
      <rPr>
        <vertAlign val="superscript"/>
        <sz val="10"/>
        <color rgb="FF000000"/>
        <rFont val="Century Gothic"/>
        <family val="2"/>
        <charset val="238"/>
      </rPr>
      <t>3</t>
    </r>
    <r>
      <rPr>
        <sz val="10"/>
        <color rgb="FF000000"/>
        <rFont val="Calibri"/>
        <family val="2"/>
        <charset val="1"/>
      </rPr>
      <t>/h</t>
    </r>
  </si>
  <si>
    <t>- pompa cyrkulacyjna :</t>
  </si>
  <si>
    <t xml:space="preserve">     * moc min 1,1 kW </t>
  </si>
  <si>
    <r>
      <rPr>
        <sz val="10"/>
        <color rgb="FF000000"/>
        <rFont val="Calibri"/>
        <family val="2"/>
        <charset val="1"/>
      </rPr>
      <t xml:space="preserve">      *wydajność min  21 m</t>
    </r>
    <r>
      <rPr>
        <vertAlign val="superscript"/>
        <sz val="10"/>
        <color rgb="FF000000"/>
        <rFont val="Calibri"/>
        <family val="2"/>
        <charset val="1"/>
      </rPr>
      <t>3</t>
    </r>
    <r>
      <rPr>
        <sz val="10"/>
        <color rgb="FF000000"/>
        <rFont val="Calibri"/>
        <family val="2"/>
        <charset val="1"/>
      </rPr>
      <t xml:space="preserve">/h </t>
    </r>
  </si>
  <si>
    <t xml:space="preserve">     * wysokość podnoszenia min10m H2O , </t>
  </si>
  <si>
    <t xml:space="preserve">     * napięcie 380-400V</t>
  </si>
  <si>
    <t xml:space="preserve">     * średnica króćca przyłaczeniowego 1,5 cala</t>
  </si>
  <si>
    <t xml:space="preserve">     * min 6 szt </t>
  </si>
  <si>
    <t xml:space="preserve">     * stopień ochrony IP55</t>
  </si>
  <si>
    <t xml:space="preserve">      </t>
  </si>
  <si>
    <t>1.2.</t>
  </si>
  <si>
    <t xml:space="preserve">Instalacja technologiczna dla basenu nr 1 </t>
  </si>
  <si>
    <r>
      <rPr>
        <sz val="10"/>
        <color rgb="FF000000"/>
        <rFont val="Calibri"/>
        <family val="2"/>
        <charset val="238"/>
      </rPr>
      <t xml:space="preserve">^  rurarz z giętkich węży spiralnych </t>
    </r>
    <r>
      <rPr>
        <sz val="10"/>
        <color rgb="FF000000"/>
        <rFont val="Century Gothic"/>
        <family val="2"/>
        <charset val="238"/>
      </rPr>
      <t>o średnicach ⌀ min. 50 mm</t>
    </r>
    <r>
      <rPr>
        <sz val="10"/>
        <color rgb="FF000000"/>
        <rFont val="Calibri"/>
        <family val="2"/>
        <charset val="1"/>
      </rPr>
      <t xml:space="preserve">, ssawno-tłocznych wykonanych z PVC zakończonych gwintowaną końcówką z białego ABS, przeznaczonych do instalacji basenowych </t>
    </r>
  </si>
  <si>
    <r>
      <rPr>
        <sz val="10"/>
        <color rgb="FF000000"/>
        <rFont val="Calibri"/>
        <family val="2"/>
        <charset val="238"/>
      </rPr>
      <t xml:space="preserve">^ rury, kształtki, zawory oraz pozostałe elementy instalacji </t>
    </r>
    <r>
      <rPr>
        <sz val="10"/>
        <color rgb="FF000000"/>
        <rFont val="Century Gothic"/>
        <family val="2"/>
        <charset val="238"/>
      </rPr>
      <t>wykonane z  PVC</t>
    </r>
  </si>
  <si>
    <t>^ zawory odcinające kulowe wykonane z PVC</t>
  </si>
  <si>
    <t xml:space="preserve">^ wszystkie elementy instalacji w tym rurarz i osprzęt  na ciśnienie nominalne min 6 bar, odporne na działanie wody basenowej z podwyższoną zawartością związków chloru. </t>
  </si>
  <si>
    <r>
      <rPr>
        <sz val="10"/>
        <color rgb="FF000000"/>
        <rFont val="Calibri"/>
        <family val="2"/>
        <charset val="238"/>
      </rPr>
      <t xml:space="preserve">^ </t>
    </r>
    <r>
      <rPr>
        <sz val="10"/>
        <color rgb="FF000000"/>
        <rFont val="Calibri"/>
        <family val="2"/>
        <charset val="1"/>
      </rPr>
      <t>system dozowania i kontroli parametrów chemicznych automatyczny z ewentualnym pomiarem cl związ. ręcznym lub wszystko automatyka</t>
    </r>
  </si>
  <si>
    <t>Cechy wymagane dla rurarzu:</t>
  </si>
  <si>
    <t>^ możliwość układania na nierównych powierzchniach</t>
  </si>
  <si>
    <t>^ wykonywanie połączeń instalacji hydraulicznej za pomocą systemowych połączeń śrubunkowych oraz w wyniku klejenia klejami agresywnymi.</t>
  </si>
  <si>
    <t>^ wewnętrzna warstwa odporna na utlenianie i ścieranie przez chlor stosowany w basenach.</t>
  </si>
  <si>
    <t>Instalacja technologiczna będzie ułożona  na powierzchni terenu wokół basenów pod pomostami i doprowadzona do pomieszczeń technologicznych usytuowanych przy tych pomostach zgodnie z wstępnym projektem i PZT .</t>
  </si>
  <si>
    <t xml:space="preserve">W skład kompletnego zestawu basenowego muszą wchodzić wszystkie niezbędne rury, zawory, złącza niezbędne do zmontowania systemu filtracji złożonego z filtrów umieszczonych w bezpośrednim sąsiedztwie basenu w pomieszczeniu technicznym. Systemy filtracji, urządzenie dozowania chloru i korektora pH zostaną umieszczone w budynkach technologicznych zbudowanych na obrzeżach pomostów okalających baseny zgodnie z wstępnym PZT załączonym do niniejszej specyfikacji , oraz niezbędnej dla ich uruchomienia automatyki i zasilania energetycznego </t>
  </si>
  <si>
    <t>2.1.</t>
  </si>
  <si>
    <t>Basen zewnętrzny napowierzchniowy, wyposażony w modułową stelażową konstrukcję ze stali ocynkowanej wraz z instalacjami technologii uzdatniania wody basenowej o wymiarach min 15,25 x 7,78 m, głębokość 0,55 m, wysokość konstrukcji stelażowej 0,6 m, z atestem PZH</t>
  </si>
  <si>
    <t xml:space="preserve">Obciążenie maksymalne 30 osoby </t>
  </si>
  <si>
    <t xml:space="preserve">Dostawa w stanie kompletnym w postaci elementów prefabrykowanych na paletach transportowych lub w opakowaniach zabezpieczone przed uszkodzeniem i warunkami atmosferycznymi. </t>
  </si>
  <si>
    <t xml:space="preserve">Konstrukcja wsporcza: </t>
  </si>
  <si>
    <t>^ minimalna wytrzymałość na rozciąganie - wątek i osnowa 4300 / 4000 N/50 mm DIN EN ISO 1421/V1</t>
  </si>
  <si>
    <t>- długość po napełnieniu ok 15,25 m  ( tolerancja ±2%)</t>
  </si>
  <si>
    <t>- szerokość po napełnieniu ok 7,78 m  ( tolerancja ±2%)</t>
  </si>
  <si>
    <t>- głębokość od dna do lustra wody min 0,55 m</t>
  </si>
  <si>
    <t>.- wyskość konstrukcji stelażowej 0,60 m  ( tolerancja ±2%)</t>
  </si>
  <si>
    <t>^ skimmery pływające wykonane z białego ABS ze złączami typu M o średnicy ⌀ 2” oraz typu F 1”1/2, umożliwiające zbieranie wody w zakresie 360° - min. 4 szt.</t>
  </si>
  <si>
    <r>
      <rPr>
        <sz val="10"/>
        <color rgb="FF000000"/>
        <rFont val="Calibri"/>
        <family val="2"/>
        <charset val="1"/>
      </rPr>
      <t xml:space="preserve">     * </t>
    </r>
    <r>
      <rPr>
        <sz val="10"/>
        <color rgb="FF000000"/>
        <rFont val="Century Gothic"/>
        <family val="2"/>
        <charset val="238"/>
      </rPr>
      <t xml:space="preserve">moc min 1,1 kW </t>
    </r>
  </si>
  <si>
    <r>
      <rPr>
        <sz val="10"/>
        <color rgb="FF000000"/>
        <rFont val="Calibri"/>
        <family val="2"/>
        <charset val="1"/>
      </rPr>
      <t xml:space="preserve">      *</t>
    </r>
    <r>
      <rPr>
        <sz val="10"/>
        <color rgb="FF000000"/>
        <rFont val="Century Gothic"/>
        <family val="2"/>
        <charset val="238"/>
      </rPr>
      <t>wydajność min  21 m</t>
    </r>
    <r>
      <rPr>
        <vertAlign val="superscript"/>
        <sz val="10"/>
        <color rgb="FF000000"/>
        <rFont val="Century Gothic"/>
        <family val="2"/>
        <charset val="238"/>
      </rPr>
      <t>3</t>
    </r>
    <r>
      <rPr>
        <sz val="10"/>
        <color rgb="FF000000"/>
        <rFont val="Century Gothic"/>
        <family val="2"/>
        <charset val="238"/>
      </rPr>
      <t xml:space="preserve">/h </t>
    </r>
  </si>
  <si>
    <r>
      <rPr>
        <sz val="10"/>
        <color rgb="FF000000"/>
        <rFont val="Calibri"/>
        <family val="2"/>
        <charset val="1"/>
      </rPr>
      <t xml:space="preserve">     * </t>
    </r>
    <r>
      <rPr>
        <sz val="10"/>
        <color rgb="FF000000"/>
        <rFont val="Century Gothic"/>
        <family val="2"/>
        <charset val="238"/>
      </rPr>
      <t xml:space="preserve">wysokość podnoszenia min10m H2O , </t>
    </r>
  </si>
  <si>
    <r>
      <rPr>
        <sz val="10"/>
        <color rgb="FF000000"/>
        <rFont val="Calibri"/>
        <family val="2"/>
        <charset val="1"/>
      </rPr>
      <t xml:space="preserve">     * </t>
    </r>
    <r>
      <rPr>
        <sz val="10"/>
        <color rgb="FF000000"/>
        <rFont val="Century Gothic"/>
        <family val="2"/>
        <charset val="238"/>
      </rPr>
      <t>napięcie 380-400V</t>
    </r>
  </si>
  <si>
    <r>
      <rPr>
        <sz val="10"/>
        <color rgb="FF000000"/>
        <rFont val="Calibri"/>
        <family val="2"/>
        <charset val="1"/>
      </rPr>
      <t xml:space="preserve">     * </t>
    </r>
    <r>
      <rPr>
        <sz val="10"/>
        <color rgb="FF000000"/>
        <rFont val="Century Gothic"/>
        <family val="2"/>
        <charset val="238"/>
      </rPr>
      <t>średnica króćca przyłaczeniowego 1,5 cala</t>
    </r>
  </si>
  <si>
    <r>
      <rPr>
        <sz val="10"/>
        <color rgb="FF000000"/>
        <rFont val="Calibri"/>
        <family val="2"/>
        <charset val="1"/>
      </rPr>
      <t xml:space="preserve">     * </t>
    </r>
    <r>
      <rPr>
        <sz val="10"/>
        <color rgb="FF000000"/>
        <rFont val="Century Gothic"/>
        <family val="2"/>
        <charset val="238"/>
      </rPr>
      <t>stopień ochrony IP55</t>
    </r>
  </si>
  <si>
    <r>
      <rPr>
        <sz val="10"/>
        <color rgb="FF000000"/>
        <rFont val="Calibri"/>
        <family val="2"/>
        <charset val="1"/>
      </rPr>
      <t xml:space="preserve">       * </t>
    </r>
    <r>
      <rPr>
        <sz val="10"/>
        <color rgb="FF000000"/>
        <rFont val="Century Gothic"/>
        <family val="2"/>
        <charset val="238"/>
      </rPr>
      <t xml:space="preserve">min 2 szt </t>
    </r>
  </si>
  <si>
    <t>2.2.</t>
  </si>
  <si>
    <t>Instalacja technologiczna dla basenu nr 2</t>
  </si>
  <si>
    <t>^ rury, kształtki, zawory oraz pozostałe elementy instalacji wykonane z  PVC</t>
  </si>
  <si>
    <r>
      <rPr>
        <sz val="10"/>
        <color rgb="FF000000"/>
        <rFont val="Calibri"/>
        <family val="2"/>
        <charset val="238"/>
      </rPr>
      <t xml:space="preserve">^ zawory odcinające kulowe </t>
    </r>
    <r>
      <rPr>
        <sz val="10"/>
        <color rgb="FF000000"/>
        <rFont val="Century Gothic"/>
        <family val="2"/>
        <charset val="238"/>
      </rPr>
      <t>wykonane z PVC</t>
    </r>
  </si>
  <si>
    <r>
      <rPr>
        <sz val="10"/>
        <color rgb="FF000000"/>
        <rFont val="Calibri"/>
        <family val="2"/>
        <charset val="238"/>
      </rPr>
      <t xml:space="preserve">^ </t>
    </r>
    <r>
      <rPr>
        <sz val="10"/>
        <color rgb="FF000000"/>
        <rFont val="Calibri"/>
        <family val="2"/>
        <charset val="1"/>
      </rPr>
      <t>system dozowania i kontroli parametrów chemicznych automatyczny z ewentualnym pomiarem  cl zwiąż. ręcznym lub wszystko automatyka</t>
    </r>
  </si>
  <si>
    <t xml:space="preserve">W skład kompletnego zestawu basenowego muszą wchodzić wszystkie niezbędne rury, zawory, złącza niezbędne do zmontowania systemu filtracji złożonego z filtrów umieszczonych w bezpośrednim sąsiedztwie basenu w pomieszczeniu technicznym. Systemy filtracji, urządzenie dozowania chloru i korektora pH zostaną umieszczone w budynkach technologicznych zbudowanych na obrzeżach pomostów okalających baseny zgodnie z wstępnym PZT załączonym do niniejszej specyfikacji   oraz niezbędnej dla ich uruchomienia automatyki i zasilania energetycznego  </t>
  </si>
  <si>
    <t xml:space="preserve">Zjeżdżalnia dla dzieci  </t>
  </si>
  <si>
    <t>materiał: ślizg i schodki koloru jasnoniebieskiego wykonane są z poliestru wzmocnionego włóknami szklanymi, a poręcze z malowanego na biało aluminium. Wyposażona w system natrysku ślizgu. Dostarczana z elementami montażowymi</t>
  </si>
  <si>
    <t>wysokość min 1,5 m (bez barierki)</t>
  </si>
  <si>
    <t>odległość podpory od podstawy schodków 1,83 m</t>
  </si>
  <si>
    <t>długość ślizgu min 2,5 m</t>
  </si>
  <si>
    <t xml:space="preserve">podłączenie do instalacji technologii basenowej średnica 8 mm </t>
  </si>
  <si>
    <t xml:space="preserve">Brodziki do płukania stóp  </t>
  </si>
  <si>
    <t>materiał</t>
  </si>
  <si>
    <t>szerokość 2170 mm</t>
  </si>
  <si>
    <t>długość 1170 mm</t>
  </si>
  <si>
    <t>wysokość zabudowy 320 mm</t>
  </si>
  <si>
    <t>głębokość do lustra wody 220 mm</t>
  </si>
  <si>
    <t>króćce przyłączeniowe 3/8''</t>
  </si>
  <si>
    <t>króćce odpływowe 1''</t>
  </si>
  <si>
    <t>Prysznice zewnętrzne PRYSZNIC JEDNOGŁOWICOWY Z ZAWOREM CZASOWYM</t>
  </si>
  <si>
    <t>materiał brodzika : poliester wzmocniony włóknami szklanymi , pokrycie żelkotem w kolorze niebieskim</t>
  </si>
  <si>
    <t>materiał baterii i stojaka: wykonany ze stali nierdzewnej AISI-304, średnica rurki: Ø 43 mm, komplecie kotwa 00107, wysokość od podłoża do głowicy: 1950 mm, wysokość całkowita od podłoża: 2230 mm, wysokość pokrętła wody od podłoża,: 990 mm, wysokość kraniku do stóp od podłoża, 400 mm</t>
  </si>
  <si>
    <t>szerokość niecki 800 mm</t>
  </si>
  <si>
    <t>długość niecki 900 mm</t>
  </si>
  <si>
    <t>wysokość zabudowy niecki 180 mm</t>
  </si>
  <si>
    <t>króćce przyłączeniowe 1/2"</t>
  </si>
  <si>
    <t>króćce odpływowe 2 "</t>
  </si>
  <si>
    <t xml:space="preserve">Drabinki  </t>
  </si>
  <si>
    <t>materiał: stal nierdzewna/stal galwanizowana malowana proszkowo</t>
  </si>
  <si>
    <t>wysokość lub inny parametrach ; drabinka o wusokosci całkowitej 1665 mm, dwustronna z zawiasem bezpieczeństwa, ze spocznikiem z tworzywa sztucznego, zawieszana na krawędzi basenu.</t>
  </si>
  <si>
    <t>szerokość max. 550 mm</t>
  </si>
  <si>
    <t xml:space="preserve">ilość stopni 4 stopnie + szczytowy spocznik bezpieczeństwa z tworzywa sztucznego </t>
  </si>
  <si>
    <t>7</t>
  </si>
  <si>
    <t xml:space="preserve">Odkurzacz basenowy ręczny trójkątny  korpus wykonany z białego ABS,a szczotki z polipropylenu. Przyłącze na wąż umożliwiający wybór jego średnicy (32 lub 38mm),  podwójny sposób mocowania rurki: na śrubki lub typu klip. </t>
  </si>
  <si>
    <t>Rura teleskopowa do odkurzacza aluminiowe o długości 2,4-4,8 m , kompatybilna z końcówka odkurzacza</t>
  </si>
  <si>
    <r>
      <rPr>
        <sz val="10"/>
        <color rgb="FF000000"/>
        <rFont val="Calibri"/>
        <family val="2"/>
        <charset val="238"/>
      </rPr>
      <t xml:space="preserve">Rura polietylenowa </t>
    </r>
    <r>
      <rPr>
        <sz val="10"/>
        <color rgb="FF000000"/>
        <rFont val="Calibri"/>
        <family val="2"/>
        <charset val="1"/>
      </rPr>
      <t xml:space="preserve">Ø38 mm o długości min 15,0 m do połączenia odkurzacza </t>
    </r>
  </si>
  <si>
    <t>Ogółem słownie brutto :</t>
  </si>
  <si>
    <t>OGÓŁEM</t>
  </si>
  <si>
    <t>POWYŻSZA KALKULACJA MUSI ZAWIERAĆ :</t>
  </si>
  <si>
    <t xml:space="preserve">Dostawę loco budowa w Grodkowie </t>
  </si>
  <si>
    <t xml:space="preserve">Montaż w uzgodnieniu z Zamawiającym i wybranym przez niego wykonawcą prac budowlanych </t>
  </si>
  <si>
    <t>Uruchomienie wszystkich urządzeń</t>
  </si>
  <si>
    <t>Wszelkie materiały montażowe .</t>
  </si>
  <si>
    <t>Robociznę i sprzęt do montażu</t>
  </si>
  <si>
    <t xml:space="preserve">Szkolenie obsługi Zamawiającego potwierdzone odpowiednim zaświadczeniem </t>
  </si>
  <si>
    <t xml:space="preserve">Rozruch i próbną eksploatację basenów prze okres 1 tygodnia na koszt Dostawcy </t>
  </si>
  <si>
    <t>wszystkie inne elementy niezbędne do przekazania Zamawiającemu urządzeń w stanie nadającym się do użytkowania z osiągniętymi parametrami określonymi przez producenta tych urządzeń</t>
  </si>
  <si>
    <t xml:space="preserve">INFORMACJE DODATKOWE </t>
  </si>
  <si>
    <t>Przygotowanie gruntu pod posadowienie niecek oraz przygotowania przyłączy mediów (energia elektryczna, wodociągi, kanalizacja), pomostów, budynków technologicznych oraz innej infrastruktury – po stronie Zamawiającego.</t>
  </si>
  <si>
    <t>Załącznikiem do niniejszej specyfikacji jest wstępny projekt PZT dla terenu realizacji inwestycji określający usytuowanie i wielkość basenów oraz budynków technologicznych</t>
  </si>
  <si>
    <t xml:space="preserve">PODANE URZĄDZENIA OKREŚLAJĄ TYLKO PARAMETRY TECHNICZNE, KTÓRE NALEŻY SPEŁNIĆ PRZY WYPOSAŻENIU. </t>
  </si>
  <si>
    <t>PROJEKTANT DOPUSZCZA ZAINSTALOWANIE INNYCH URZĄDZEŃ JEDNAK O PARAMETRACH NIE GORSZYCH NIŻ PRZYJĘTO W SPECYFIKACJI.</t>
  </si>
  <si>
    <t>1</t>
  </si>
  <si>
    <t>2</t>
  </si>
  <si>
    <t>Minimalny okres gwarancji na niecki wraz ze stelażami 5 lat,</t>
  </si>
  <si>
    <t>Minimalny okres  gwarancji na wszystkie pozostałe  akcesoria 2 lata,</t>
  </si>
  <si>
    <t>Niecki i akcesoria muszą posiadać ważny atest PZH oraz znak CE lub inny dokument dopuszczający do obrotu na terenie UE,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</si>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</sst>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zł-415];[Red]\-#,##0.00\ [$zł-415]"/>
  </numFmts>
  <fonts count="13" x14ac:knownFonts="1">
    <font>
      <sz val="10"/>
      <name val="Arial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 CE"/>
      <family val="2"/>
      <charset val="238"/>
    </font>
    <font>
      <b/>
      <sz val="12"/>
      <color rgb="FF000000"/>
      <name val="Arial CE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1"/>
    </font>
    <font>
      <vertAlign val="superscript"/>
      <sz val="10"/>
      <color rgb="FF000000"/>
      <name val="Century Gothic"/>
      <family val="2"/>
      <charset val="238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entury Gothic"/>
      <family val="2"/>
      <charset val="238"/>
    </font>
    <font>
      <b/>
      <sz val="12"/>
      <color rgb="FF000000"/>
      <name val="Calibri"/>
      <family val="2"/>
      <charset val="238"/>
    </font>
    <font>
      <b/>
      <sz val="18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/>
    <xf numFmtId="49" fontId="1" fillId="0" borderId="0" xfId="0" applyNumberFormat="1" applyFont="1" applyBorder="1" applyAlignment="1">
      <alignment horizontal="center" vertical="top"/>
    </xf>
    <xf numFmtId="0" fontId="5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wrapText="1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10" xfId="0" applyFont="1" applyBorder="1" applyAlignment="1">
      <alignment wrapText="1"/>
    </xf>
    <xf numFmtId="49" fontId="1" fillId="0" borderId="9" xfId="0" applyNumberFormat="1" applyFont="1" applyBorder="1" applyAlignment="1">
      <alignment horizontal="center" vertical="top"/>
    </xf>
    <xf numFmtId="0" fontId="2" fillId="0" borderId="10" xfId="0" applyFont="1" applyBorder="1"/>
    <xf numFmtId="0" fontId="2" fillId="0" borderId="11" xfId="0" applyFont="1" applyBorder="1"/>
    <xf numFmtId="0" fontId="7" fillId="0" borderId="10" xfId="0" applyFont="1" applyBorder="1" applyAlignment="1">
      <alignment horizontal="justify" wrapText="1"/>
    </xf>
    <xf numFmtId="49" fontId="1" fillId="0" borderId="5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justify"/>
    </xf>
    <xf numFmtId="0" fontId="2" fillId="0" borderId="7" xfId="0" applyFont="1" applyBorder="1"/>
    <xf numFmtId="0" fontId="2" fillId="0" borderId="6" xfId="0" applyFont="1" applyBorder="1"/>
    <xf numFmtId="0" fontId="2" fillId="0" borderId="10" xfId="0" applyFont="1" applyBorder="1" applyAlignment="1">
      <alignment horizontal="justify"/>
    </xf>
    <xf numFmtId="0" fontId="7" fillId="0" borderId="10" xfId="0" applyFont="1" applyBorder="1" applyAlignment="1">
      <alignment horizontal="justify"/>
    </xf>
    <xf numFmtId="49" fontId="1" fillId="0" borderId="12" xfId="0" applyNumberFormat="1" applyFont="1" applyBorder="1" applyAlignment="1">
      <alignment horizontal="center" vertical="top"/>
    </xf>
    <xf numFmtId="0" fontId="2" fillId="0" borderId="13" xfId="0" applyFont="1" applyBorder="1" applyAlignment="1">
      <alignment horizontal="justify"/>
    </xf>
    <xf numFmtId="0" fontId="2" fillId="0" borderId="14" xfId="0" applyFont="1" applyBorder="1"/>
    <xf numFmtId="0" fontId="2" fillId="0" borderId="13" xfId="0" applyFont="1" applyBorder="1"/>
    <xf numFmtId="0" fontId="2" fillId="0" borderId="15" xfId="0" applyFont="1" applyBorder="1"/>
    <xf numFmtId="0" fontId="10" fillId="0" borderId="10" xfId="0" applyFont="1" applyBorder="1" applyAlignment="1">
      <alignment horizontal="justify" wrapText="1"/>
    </xf>
    <xf numFmtId="0" fontId="2" fillId="0" borderId="13" xfId="0" applyFont="1" applyBorder="1" applyAlignment="1">
      <alignment wrapText="1"/>
    </xf>
    <xf numFmtId="0" fontId="2" fillId="0" borderId="0" xfId="0" applyFont="1" applyAlignment="1">
      <alignment horizontal="justify" wrapText="1"/>
    </xf>
    <xf numFmtId="0" fontId="2" fillId="0" borderId="7" xfId="0" applyFont="1" applyBorder="1" applyAlignment="1">
      <alignment horizontal="justify" wrapText="1"/>
    </xf>
    <xf numFmtId="0" fontId="2" fillId="0" borderId="8" xfId="0" applyFont="1" applyBorder="1"/>
    <xf numFmtId="0" fontId="2" fillId="0" borderId="13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49" fontId="1" fillId="0" borderId="16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justify" wrapText="1"/>
    </xf>
    <xf numFmtId="0" fontId="1" fillId="0" borderId="4" xfId="0" applyFont="1" applyBorder="1"/>
    <xf numFmtId="0" fontId="1" fillId="0" borderId="17" xfId="0" applyFont="1" applyBorder="1"/>
    <xf numFmtId="0" fontId="1" fillId="0" borderId="18" xfId="0" applyFont="1" applyBorder="1"/>
    <xf numFmtId="0" fontId="6" fillId="0" borderId="17" xfId="0" applyFont="1" applyBorder="1" applyAlignment="1">
      <alignment horizontal="justify"/>
    </xf>
    <xf numFmtId="0" fontId="6" fillId="0" borderId="17" xfId="0" applyFont="1" applyBorder="1"/>
    <xf numFmtId="164" fontId="11" fillId="0" borderId="17" xfId="0" applyNumberFormat="1" applyFont="1" applyBorder="1"/>
    <xf numFmtId="164" fontId="11" fillId="0" borderId="18" xfId="0" applyNumberFormat="1" applyFont="1" applyBorder="1"/>
    <xf numFmtId="0" fontId="2" fillId="0" borderId="0" xfId="0" applyFont="1" applyAlignment="1">
      <alignment horizontal="justify"/>
    </xf>
    <xf numFmtId="0" fontId="11" fillId="0" borderId="7" xfId="0" applyFont="1" applyBorder="1"/>
    <xf numFmtId="49" fontId="2" fillId="0" borderId="9" xfId="0" applyNumberFormat="1" applyFont="1" applyBorder="1" applyAlignment="1">
      <alignment horizontal="center" vertical="top"/>
    </xf>
    <xf numFmtId="0" fontId="2" fillId="0" borderId="0" xfId="0" applyFont="1" applyAlignment="1"/>
    <xf numFmtId="49" fontId="2" fillId="0" borderId="12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horizontal="justify"/>
    </xf>
    <xf numFmtId="49" fontId="2" fillId="0" borderId="5" xfId="0" applyNumberFormat="1" applyFont="1" applyBorder="1" applyAlignment="1">
      <alignment horizontal="center" vertical="top"/>
    </xf>
    <xf numFmtId="0" fontId="10" fillId="0" borderId="0" xfId="0" applyFont="1" applyAlignment="1">
      <alignment horizontal="justify"/>
    </xf>
    <xf numFmtId="0" fontId="11" fillId="0" borderId="0" xfId="0" applyFont="1"/>
    <xf numFmtId="0" fontId="0" fillId="0" borderId="0" xfId="0" applyBorder="1"/>
    <xf numFmtId="0" fontId="12" fillId="2" borderId="0" xfId="0" applyFont="1" applyFill="1" applyBorder="1" applyAlignment="1">
      <alignment horizontal="center" vertical="center"/>
    </xf>
  </cellXfs>
  <cellStyles count="1">
    <cellStyle name="Normalny" xfId="0" builtinId="0"/>
  </cellStyles>
  <dxfs count="10">
    <dxf>
      <font>
        <name val="Arial"/>
      </font>
      <alignment horizontal="general" vertical="bottom" textRotation="0" wrapText="0" indent="0" shrinkToFit="0"/>
    </dxf>
    <dxf>
      <font>
        <name val="Arial"/>
      </font>
      <alignment horizontal="general" vertical="bottom" textRotation="0" wrapText="0" indent="0" shrinkToFit="0"/>
    </dxf>
    <dxf>
      <font>
        <name val="Arial"/>
      </font>
      <alignment horizontal="general" vertical="bottom" textRotation="0" wrapText="0" indent="0" shrinkToFit="0"/>
    </dxf>
    <dxf>
      <font>
        <name val="Arial"/>
      </font>
      <alignment horizontal="general" vertical="bottom" textRotation="0" wrapText="0" indent="0" shrinkToFit="0"/>
    </dxf>
    <dxf>
      <font>
        <name val="Arial"/>
      </font>
      <alignment horizontal="general" vertical="bottom" textRotation="0" wrapText="0" indent="0" shrinkToFit="0"/>
    </dxf>
    <dxf>
      <font>
        <name val="Arial"/>
      </font>
      <alignment horizontal="general" vertical="bottom" textRotation="0" wrapText="0" indent="0" shrinkToFit="0"/>
    </dxf>
    <dxf>
      <font>
        <name val="Arial"/>
      </font>
      <alignment horizontal="general" vertical="bottom" textRotation="0" wrapText="0" indent="0" shrinkToFit="0"/>
    </dxf>
    <dxf>
      <font>
        <name val="Arial"/>
      </font>
      <alignment horizontal="general" vertical="bottom" textRotation="0" wrapText="0" indent="0" shrinkToFit="0"/>
    </dxf>
    <dxf>
      <font>
        <name val="Arial"/>
      </font>
      <alignment horizontal="general" vertical="bottom" textRotation="0" wrapText="0" indent="0" shrinkToFit="0"/>
    </dxf>
    <dxf>
      <font>
        <name val="Arial"/>
      </font>
      <alignment horizontal="general" vertical="bottom" textRotation="0" wrapText="0" indent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6"/>
  <sheetViews>
    <sheetView tabSelected="1" zoomScaleNormal="100" workbookViewId="0">
      <pane ySplit="1125" topLeftCell="A133" activePane="bottomLeft"/>
      <selection pane="bottomLeft" activeCell="B138" sqref="B138"/>
    </sheetView>
  </sheetViews>
  <sheetFormatPr defaultRowHeight="15.75" x14ac:dyDescent="0.2"/>
  <cols>
    <col min="1" max="1" width="6.5703125" style="1" customWidth="1"/>
    <col min="2" max="2" width="106.7109375" style="2" customWidth="1"/>
    <col min="3" max="3" width="16.42578125" style="3" customWidth="1"/>
    <col min="4" max="4" width="12.7109375" style="3" customWidth="1"/>
    <col min="5" max="5" width="14.42578125" style="3" customWidth="1"/>
    <col min="6" max="6" width="12.5703125" style="3" customWidth="1"/>
    <col min="7" max="7" width="17.28515625" style="3" customWidth="1"/>
    <col min="8" max="1025" width="11.42578125" style="3" customWidth="1"/>
  </cols>
  <sheetData>
    <row r="1" spans="1:7" s="5" customFormat="1" ht="12.75" x14ac:dyDescent="0.2">
      <c r="A1" s="4"/>
      <c r="C1" s="6" t="s">
        <v>0</v>
      </c>
    </row>
    <row r="2" spans="1:7" x14ac:dyDescent="0.25">
      <c r="A2" s="7"/>
      <c r="B2" s="8" t="s">
        <v>1</v>
      </c>
      <c r="C2" s="5"/>
      <c r="D2" s="9"/>
      <c r="E2" s="9"/>
      <c r="F2" s="9"/>
      <c r="G2" s="9"/>
    </row>
    <row r="3" spans="1:7" x14ac:dyDescent="0.25">
      <c r="A3" s="7"/>
      <c r="B3" s="8" t="s">
        <v>2</v>
      </c>
      <c r="C3" s="8"/>
      <c r="D3" s="9"/>
      <c r="E3" s="9"/>
      <c r="F3" s="9"/>
      <c r="G3" s="9"/>
    </row>
    <row r="4" spans="1:7" x14ac:dyDescent="0.25">
      <c r="A4" s="7"/>
      <c r="B4" s="8" t="s">
        <v>3</v>
      </c>
      <c r="C4" s="9"/>
      <c r="D4" s="9"/>
      <c r="E4" s="9"/>
      <c r="F4" s="9"/>
      <c r="G4" s="9"/>
    </row>
    <row r="5" spans="1:7" x14ac:dyDescent="0.2">
      <c r="A5" s="7"/>
      <c r="B5" s="10"/>
      <c r="C5" s="9"/>
      <c r="D5" s="9"/>
      <c r="E5" s="9"/>
      <c r="F5" s="9"/>
      <c r="G5" s="9"/>
    </row>
    <row r="6" spans="1:7" ht="25.5" x14ac:dyDescent="0.2">
      <c r="A6" s="11" t="s">
        <v>4</v>
      </c>
      <c r="B6" s="12" t="s">
        <v>5</v>
      </c>
      <c r="C6" s="13" t="s">
        <v>6</v>
      </c>
      <c r="D6" s="14" t="s">
        <v>7</v>
      </c>
      <c r="E6" s="13" t="s">
        <v>6</v>
      </c>
      <c r="F6" s="15" t="s">
        <v>8</v>
      </c>
      <c r="G6" s="14" t="s">
        <v>9</v>
      </c>
    </row>
    <row r="7" spans="1:7" x14ac:dyDescent="0.2">
      <c r="A7" s="11"/>
      <c r="B7" s="12"/>
      <c r="C7" s="13"/>
      <c r="D7" s="14"/>
      <c r="E7" s="13"/>
      <c r="F7" s="14"/>
      <c r="G7" s="16"/>
    </row>
    <row r="8" spans="1:7" ht="38.25" x14ac:dyDescent="0.2">
      <c r="A8" s="17" t="s">
        <v>10</v>
      </c>
      <c r="B8" s="18" t="s">
        <v>11</v>
      </c>
      <c r="C8" s="19"/>
      <c r="D8" s="20">
        <v>1</v>
      </c>
      <c r="E8" s="19">
        <f>C8*D8</f>
        <v>0</v>
      </c>
      <c r="F8" s="20">
        <f>E8*0.23</f>
        <v>0</v>
      </c>
      <c r="G8" s="21">
        <f>E8+F8</f>
        <v>0</v>
      </c>
    </row>
    <row r="9" spans="1:7" x14ac:dyDescent="0.2">
      <c r="A9" s="22"/>
      <c r="B9" s="23" t="s">
        <v>12</v>
      </c>
      <c r="C9" s="10"/>
      <c r="D9" s="24"/>
      <c r="E9" s="10"/>
      <c r="F9" s="24"/>
      <c r="G9" s="25"/>
    </row>
    <row r="10" spans="1:7" ht="25.5" x14ac:dyDescent="0.2">
      <c r="A10" s="22"/>
      <c r="B10" s="26" t="s">
        <v>13</v>
      </c>
      <c r="C10" s="10"/>
      <c r="D10" s="24"/>
      <c r="E10" s="10"/>
      <c r="F10" s="24"/>
      <c r="G10" s="25"/>
    </row>
    <row r="11" spans="1:7" x14ac:dyDescent="0.2">
      <c r="A11" s="22"/>
      <c r="B11" s="27" t="s">
        <v>14</v>
      </c>
      <c r="C11" s="10"/>
      <c r="D11" s="24"/>
      <c r="E11" s="10"/>
      <c r="F11" s="24"/>
      <c r="G11" s="25"/>
    </row>
    <row r="12" spans="1:7" x14ac:dyDescent="0.2">
      <c r="A12" s="22"/>
      <c r="B12" s="26" t="s">
        <v>15</v>
      </c>
      <c r="C12" s="10"/>
      <c r="D12" s="24"/>
      <c r="E12" s="10"/>
      <c r="F12" s="24"/>
      <c r="G12" s="25"/>
    </row>
    <row r="13" spans="1:7" x14ac:dyDescent="0.2">
      <c r="A13" s="22"/>
      <c r="B13" s="26" t="s">
        <v>16</v>
      </c>
      <c r="C13" s="10"/>
      <c r="D13" s="24"/>
      <c r="E13" s="10"/>
      <c r="F13" s="24"/>
      <c r="G13" s="25"/>
    </row>
    <row r="14" spans="1:7" x14ac:dyDescent="0.2">
      <c r="A14" s="22"/>
      <c r="B14" s="26" t="s">
        <v>17</v>
      </c>
      <c r="C14" s="10"/>
      <c r="D14" s="24"/>
      <c r="E14" s="10"/>
      <c r="F14" s="24"/>
      <c r="G14" s="25"/>
    </row>
    <row r="15" spans="1:7" x14ac:dyDescent="0.2">
      <c r="A15" s="22"/>
      <c r="B15" s="28" t="s">
        <v>18</v>
      </c>
      <c r="C15" s="10"/>
      <c r="D15" s="24"/>
      <c r="E15" s="10"/>
      <c r="F15" s="24"/>
      <c r="G15" s="25"/>
    </row>
    <row r="16" spans="1:7" x14ac:dyDescent="0.2">
      <c r="A16" s="22"/>
      <c r="B16" s="26" t="s">
        <v>19</v>
      </c>
      <c r="C16" s="10"/>
      <c r="D16" s="24"/>
      <c r="E16" s="10"/>
      <c r="F16" s="24"/>
      <c r="G16" s="25"/>
    </row>
    <row r="17" spans="1:7" x14ac:dyDescent="0.2">
      <c r="A17" s="22"/>
      <c r="B17" s="27" t="s">
        <v>20</v>
      </c>
      <c r="C17" s="10"/>
      <c r="D17" s="24"/>
      <c r="E17" s="10"/>
      <c r="F17" s="24"/>
      <c r="G17" s="25"/>
    </row>
    <row r="18" spans="1:7" ht="51" x14ac:dyDescent="0.2">
      <c r="A18" s="22"/>
      <c r="B18" s="26" t="s">
        <v>21</v>
      </c>
      <c r="C18" s="10"/>
      <c r="D18" s="24"/>
      <c r="E18" s="10"/>
      <c r="F18" s="24"/>
      <c r="G18" s="25"/>
    </row>
    <row r="19" spans="1:7" ht="25.5" x14ac:dyDescent="0.2">
      <c r="A19" s="29"/>
      <c r="B19" s="26" t="s">
        <v>22</v>
      </c>
      <c r="D19" s="30"/>
      <c r="F19" s="30"/>
      <c r="G19" s="31"/>
    </row>
    <row r="20" spans="1:7" x14ac:dyDescent="0.2">
      <c r="A20" s="29"/>
      <c r="B20" s="26" t="s">
        <v>23</v>
      </c>
      <c r="D20" s="30"/>
      <c r="F20" s="30"/>
      <c r="G20" s="31"/>
    </row>
    <row r="21" spans="1:7" x14ac:dyDescent="0.2">
      <c r="A21" s="29"/>
      <c r="B21" s="26" t="s">
        <v>24</v>
      </c>
      <c r="D21" s="30"/>
      <c r="F21" s="30"/>
      <c r="G21" s="31"/>
    </row>
    <row r="22" spans="1:7" x14ac:dyDescent="0.2">
      <c r="A22" s="29"/>
      <c r="B22" s="26" t="s">
        <v>25</v>
      </c>
      <c r="D22" s="30"/>
      <c r="F22" s="30"/>
      <c r="G22" s="31"/>
    </row>
    <row r="23" spans="1:7" x14ac:dyDescent="0.2">
      <c r="A23" s="29"/>
      <c r="B23" s="26" t="s">
        <v>26</v>
      </c>
      <c r="D23" s="30"/>
      <c r="F23" s="30"/>
      <c r="G23" s="31"/>
    </row>
    <row r="24" spans="1:7" x14ac:dyDescent="0.2">
      <c r="A24" s="29"/>
      <c r="B24" s="27" t="s">
        <v>27</v>
      </c>
      <c r="D24" s="30"/>
      <c r="F24" s="30"/>
      <c r="G24" s="31"/>
    </row>
    <row r="25" spans="1:7" x14ac:dyDescent="0.2">
      <c r="A25" s="29"/>
      <c r="B25" s="23" t="s">
        <v>28</v>
      </c>
      <c r="D25" s="30"/>
      <c r="F25" s="30"/>
      <c r="G25" s="31"/>
    </row>
    <row r="26" spans="1:7" x14ac:dyDescent="0.2">
      <c r="A26" s="29"/>
      <c r="B26" s="23" t="s">
        <v>29</v>
      </c>
      <c r="D26" s="30"/>
      <c r="F26" s="30"/>
      <c r="G26" s="31"/>
    </row>
    <row r="27" spans="1:7" x14ac:dyDescent="0.2">
      <c r="A27" s="29"/>
      <c r="B27" s="23" t="s">
        <v>30</v>
      </c>
      <c r="D27" s="30"/>
      <c r="F27" s="30"/>
      <c r="G27" s="31"/>
    </row>
    <row r="28" spans="1:7" ht="25.5" x14ac:dyDescent="0.2">
      <c r="A28" s="29"/>
      <c r="B28" s="32" t="s">
        <v>31</v>
      </c>
      <c r="D28" s="30"/>
      <c r="F28" s="30"/>
      <c r="G28" s="31"/>
    </row>
    <row r="29" spans="1:7" x14ac:dyDescent="0.25">
      <c r="A29" s="29"/>
      <c r="B29" s="23" t="s">
        <v>32</v>
      </c>
      <c r="D29" s="30"/>
      <c r="F29" s="30"/>
      <c r="G29" s="31"/>
    </row>
    <row r="30" spans="1:7" x14ac:dyDescent="0.25">
      <c r="A30" s="29"/>
      <c r="B30" s="23" t="s">
        <v>33</v>
      </c>
      <c r="D30" s="30"/>
      <c r="F30" s="30"/>
      <c r="G30" s="31"/>
    </row>
    <row r="31" spans="1:7" x14ac:dyDescent="0.2">
      <c r="A31" s="29"/>
      <c r="B31" s="23" t="s">
        <v>34</v>
      </c>
      <c r="D31" s="30"/>
      <c r="F31" s="30"/>
      <c r="G31" s="31"/>
    </row>
    <row r="32" spans="1:7" x14ac:dyDescent="0.2">
      <c r="A32" s="29"/>
      <c r="B32" s="23" t="s">
        <v>35</v>
      </c>
      <c r="D32" s="30"/>
      <c r="F32" s="30"/>
      <c r="G32" s="31"/>
    </row>
    <row r="33" spans="1:7" x14ac:dyDescent="0.2">
      <c r="A33" s="29"/>
      <c r="B33" s="32" t="s">
        <v>36</v>
      </c>
      <c r="D33" s="30"/>
      <c r="F33" s="30"/>
      <c r="G33" s="31"/>
    </row>
    <row r="34" spans="1:7" x14ac:dyDescent="0.2">
      <c r="A34" s="29"/>
      <c r="B34" s="23" t="s">
        <v>37</v>
      </c>
      <c r="D34" s="30"/>
      <c r="F34" s="30"/>
      <c r="G34" s="31"/>
    </row>
    <row r="35" spans="1:7" x14ac:dyDescent="0.2">
      <c r="A35" s="29"/>
      <c r="B35" s="23" t="s">
        <v>38</v>
      </c>
      <c r="D35" s="30"/>
      <c r="F35" s="30"/>
      <c r="G35" s="31"/>
    </row>
    <row r="36" spans="1:7" x14ac:dyDescent="0.2">
      <c r="A36" s="29"/>
      <c r="B36" s="23" t="s">
        <v>39</v>
      </c>
      <c r="D36" s="30"/>
      <c r="F36" s="30"/>
      <c r="G36" s="31"/>
    </row>
    <row r="37" spans="1:7" x14ac:dyDescent="0.2">
      <c r="A37" s="29"/>
      <c r="B37" s="23" t="s">
        <v>40</v>
      </c>
      <c r="D37" s="30"/>
      <c r="F37" s="30"/>
      <c r="G37" s="31"/>
    </row>
    <row r="38" spans="1:7" x14ac:dyDescent="0.2">
      <c r="A38" s="29"/>
      <c r="B38" s="23" t="s">
        <v>41</v>
      </c>
      <c r="D38" s="30"/>
      <c r="F38" s="30"/>
      <c r="G38" s="31"/>
    </row>
    <row r="39" spans="1:7" x14ac:dyDescent="0.2">
      <c r="A39" s="29"/>
      <c r="B39" s="23"/>
      <c r="D39" s="30"/>
      <c r="F39" s="30"/>
      <c r="G39" s="31"/>
    </row>
    <row r="40" spans="1:7" ht="14.25" customHeight="1" x14ac:dyDescent="0.2">
      <c r="A40" s="29"/>
      <c r="B40" s="23" t="s">
        <v>42</v>
      </c>
      <c r="D40" s="30"/>
      <c r="F40" s="30"/>
      <c r="G40" s="31"/>
    </row>
    <row r="41" spans="1:7" x14ac:dyDescent="0.2">
      <c r="A41" s="33" t="s">
        <v>43</v>
      </c>
      <c r="B41" s="34" t="s">
        <v>44</v>
      </c>
      <c r="C41" s="35"/>
      <c r="D41" s="36">
        <v>1</v>
      </c>
      <c r="E41" s="19">
        <f>C41*D41</f>
        <v>0</v>
      </c>
      <c r="F41" s="20">
        <f>E41*0.23</f>
        <v>0</v>
      </c>
      <c r="G41" s="21">
        <f>E41+F41</f>
        <v>0</v>
      </c>
    </row>
    <row r="42" spans="1:7" ht="26.25" x14ac:dyDescent="0.2">
      <c r="A42" s="29"/>
      <c r="B42" s="37" t="s">
        <v>45</v>
      </c>
      <c r="D42" s="30"/>
      <c r="F42" s="30"/>
      <c r="G42" s="31"/>
    </row>
    <row r="43" spans="1:7" x14ac:dyDescent="0.25">
      <c r="A43" s="29"/>
      <c r="B43" s="37" t="s">
        <v>46</v>
      </c>
      <c r="D43" s="30"/>
      <c r="F43" s="30"/>
      <c r="G43" s="31"/>
    </row>
    <row r="44" spans="1:7" x14ac:dyDescent="0.2">
      <c r="A44" s="29"/>
      <c r="B44" s="38" t="s">
        <v>47</v>
      </c>
      <c r="D44" s="30"/>
      <c r="F44" s="30"/>
      <c r="G44" s="31"/>
    </row>
    <row r="45" spans="1:7" ht="25.5" x14ac:dyDescent="0.2">
      <c r="A45" s="29"/>
      <c r="B45" s="37" t="s">
        <v>48</v>
      </c>
      <c r="D45" s="30"/>
      <c r="F45" s="30"/>
      <c r="G45" s="31"/>
    </row>
    <row r="46" spans="1:7" ht="25.5" x14ac:dyDescent="0.2">
      <c r="A46" s="29"/>
      <c r="B46" s="37" t="s">
        <v>49</v>
      </c>
      <c r="D46" s="30"/>
      <c r="F46" s="30"/>
      <c r="G46" s="31"/>
    </row>
    <row r="47" spans="1:7" x14ac:dyDescent="0.2">
      <c r="A47" s="29"/>
      <c r="B47" s="37" t="s">
        <v>50</v>
      </c>
      <c r="D47" s="30"/>
      <c r="F47" s="30"/>
      <c r="G47" s="31"/>
    </row>
    <row r="48" spans="1:7" x14ac:dyDescent="0.2">
      <c r="A48" s="29"/>
      <c r="B48" s="37" t="s">
        <v>51</v>
      </c>
      <c r="D48" s="30"/>
      <c r="F48" s="30"/>
      <c r="G48" s="31"/>
    </row>
    <row r="49" spans="1:7" ht="25.5" x14ac:dyDescent="0.2">
      <c r="A49" s="29"/>
      <c r="B49" s="38" t="s">
        <v>52</v>
      </c>
      <c r="D49" s="30"/>
      <c r="F49" s="30"/>
      <c r="G49" s="31"/>
    </row>
    <row r="50" spans="1:7" x14ac:dyDescent="0.2">
      <c r="A50" s="29"/>
      <c r="B50" s="37" t="s">
        <v>53</v>
      </c>
      <c r="D50" s="30"/>
      <c r="F50" s="30"/>
      <c r="G50" s="31"/>
    </row>
    <row r="51" spans="1:7" ht="25.5" x14ac:dyDescent="0.2">
      <c r="A51" s="29"/>
      <c r="B51" s="37" t="s">
        <v>54</v>
      </c>
      <c r="D51" s="30"/>
      <c r="F51" s="30"/>
      <c r="G51" s="31"/>
    </row>
    <row r="52" spans="1:7" ht="63.75" x14ac:dyDescent="0.2">
      <c r="A52" s="39"/>
      <c r="B52" s="40" t="s">
        <v>55</v>
      </c>
      <c r="C52" s="41"/>
      <c r="D52" s="42"/>
      <c r="E52" s="41"/>
      <c r="F52" s="42"/>
      <c r="G52" s="43"/>
    </row>
    <row r="53" spans="1:7" ht="38.25" x14ac:dyDescent="0.2">
      <c r="A53" s="29" t="s">
        <v>56</v>
      </c>
      <c r="B53" s="23" t="s">
        <v>57</v>
      </c>
      <c r="D53" s="30">
        <v>1</v>
      </c>
      <c r="E53" s="10">
        <f>C53*D53</f>
        <v>0</v>
      </c>
      <c r="F53" s="24">
        <f>E53*0.23</f>
        <v>0</v>
      </c>
      <c r="G53" s="25">
        <f>E53+F53</f>
        <v>0</v>
      </c>
    </row>
    <row r="54" spans="1:7" x14ac:dyDescent="0.2">
      <c r="A54" s="29"/>
      <c r="B54" s="23" t="s">
        <v>58</v>
      </c>
      <c r="D54" s="30"/>
      <c r="F54" s="30"/>
      <c r="G54" s="31"/>
    </row>
    <row r="55" spans="1:7" ht="25.5" x14ac:dyDescent="0.2">
      <c r="A55" s="29"/>
      <c r="B55" s="26" t="s">
        <v>59</v>
      </c>
      <c r="D55" s="30"/>
      <c r="F55" s="30"/>
      <c r="G55" s="31"/>
    </row>
    <row r="56" spans="1:7" x14ac:dyDescent="0.2">
      <c r="A56" s="29"/>
      <c r="B56" s="27" t="s">
        <v>60</v>
      </c>
      <c r="D56" s="30"/>
      <c r="F56" s="30"/>
      <c r="G56" s="31"/>
    </row>
    <row r="57" spans="1:7" x14ac:dyDescent="0.2">
      <c r="A57" s="29"/>
      <c r="B57" s="26" t="s">
        <v>15</v>
      </c>
      <c r="D57" s="30"/>
      <c r="F57" s="30"/>
      <c r="G57" s="31"/>
    </row>
    <row r="58" spans="1:7" x14ac:dyDescent="0.2">
      <c r="A58" s="29"/>
      <c r="B58" s="26" t="s">
        <v>16</v>
      </c>
      <c r="D58" s="30"/>
      <c r="F58" s="30"/>
      <c r="G58" s="31"/>
    </row>
    <row r="59" spans="1:7" x14ac:dyDescent="0.2">
      <c r="A59" s="29"/>
      <c r="B59" s="26" t="s">
        <v>17</v>
      </c>
      <c r="D59" s="30"/>
      <c r="F59" s="30"/>
      <c r="G59" s="31"/>
    </row>
    <row r="60" spans="1:7" x14ac:dyDescent="0.2">
      <c r="A60" s="29"/>
      <c r="B60" s="28" t="s">
        <v>18</v>
      </c>
      <c r="D60" s="30"/>
      <c r="F60" s="30"/>
      <c r="G60" s="31"/>
    </row>
    <row r="61" spans="1:7" x14ac:dyDescent="0.2">
      <c r="A61" s="29"/>
      <c r="B61" s="26" t="s">
        <v>19</v>
      </c>
      <c r="D61" s="30"/>
      <c r="F61" s="30"/>
      <c r="G61" s="31"/>
    </row>
    <row r="62" spans="1:7" x14ac:dyDescent="0.2">
      <c r="A62" s="29"/>
      <c r="B62" s="27" t="s">
        <v>20</v>
      </c>
      <c r="D62" s="30"/>
      <c r="F62" s="30"/>
      <c r="G62" s="31"/>
    </row>
    <row r="63" spans="1:7" ht="51" x14ac:dyDescent="0.2">
      <c r="A63" s="29"/>
      <c r="B63" s="26" t="s">
        <v>21</v>
      </c>
      <c r="D63" s="30"/>
      <c r="F63" s="30"/>
      <c r="G63" s="31"/>
    </row>
    <row r="64" spans="1:7" x14ac:dyDescent="0.2">
      <c r="A64" s="29"/>
      <c r="B64" s="26" t="s">
        <v>61</v>
      </c>
      <c r="D64" s="30"/>
      <c r="F64" s="30"/>
      <c r="G64" s="31"/>
    </row>
    <row r="65" spans="1:7" x14ac:dyDescent="0.2">
      <c r="A65" s="29"/>
      <c r="B65" s="26" t="s">
        <v>62</v>
      </c>
      <c r="D65" s="30"/>
      <c r="F65" s="30"/>
      <c r="G65" s="31"/>
    </row>
    <row r="66" spans="1:7" x14ac:dyDescent="0.2">
      <c r="A66" s="29"/>
      <c r="B66" s="26" t="s">
        <v>63</v>
      </c>
      <c r="D66" s="30"/>
      <c r="F66" s="30"/>
      <c r="G66" s="31"/>
    </row>
    <row r="67" spans="1:7" x14ac:dyDescent="0.2">
      <c r="A67" s="29"/>
      <c r="B67" s="26" t="s">
        <v>64</v>
      </c>
      <c r="D67" s="30"/>
      <c r="F67" s="30"/>
      <c r="G67" s="31"/>
    </row>
    <row r="68" spans="1:7" x14ac:dyDescent="0.2">
      <c r="A68" s="29"/>
      <c r="B68" s="26" t="s">
        <v>65</v>
      </c>
      <c r="D68" s="30"/>
      <c r="F68" s="30"/>
      <c r="G68" s="31"/>
    </row>
    <row r="69" spans="1:7" x14ac:dyDescent="0.2">
      <c r="A69" s="29"/>
      <c r="B69" s="27" t="s">
        <v>27</v>
      </c>
      <c r="D69" s="30"/>
      <c r="F69" s="30"/>
      <c r="G69" s="31"/>
    </row>
    <row r="70" spans="1:7" x14ac:dyDescent="0.2">
      <c r="A70" s="29"/>
      <c r="B70" s="23" t="s">
        <v>28</v>
      </c>
      <c r="D70" s="30"/>
      <c r="F70" s="30"/>
      <c r="G70" s="31"/>
    </row>
    <row r="71" spans="1:7" x14ac:dyDescent="0.2">
      <c r="A71" s="29"/>
      <c r="B71" s="23" t="s">
        <v>29</v>
      </c>
      <c r="D71" s="30"/>
      <c r="F71" s="30"/>
      <c r="G71" s="31"/>
    </row>
    <row r="72" spans="1:7" x14ac:dyDescent="0.2">
      <c r="A72" s="29"/>
      <c r="B72" s="23" t="s">
        <v>30</v>
      </c>
      <c r="D72" s="30"/>
      <c r="F72" s="30"/>
      <c r="G72" s="31"/>
    </row>
    <row r="73" spans="1:7" ht="27" x14ac:dyDescent="0.25">
      <c r="A73" s="29"/>
      <c r="B73" s="44" t="s">
        <v>66</v>
      </c>
      <c r="D73" s="30"/>
      <c r="F73" s="30"/>
      <c r="G73" s="31"/>
    </row>
    <row r="74" spans="1:7" x14ac:dyDescent="0.25">
      <c r="A74" s="29"/>
      <c r="B74" s="23" t="s">
        <v>32</v>
      </c>
      <c r="D74" s="30"/>
      <c r="F74" s="30"/>
      <c r="G74" s="31"/>
    </row>
    <row r="75" spans="1:7" x14ac:dyDescent="0.25">
      <c r="A75" s="29"/>
      <c r="B75" s="23" t="s">
        <v>33</v>
      </c>
      <c r="D75" s="30"/>
      <c r="F75" s="30"/>
      <c r="G75" s="31"/>
    </row>
    <row r="76" spans="1:7" x14ac:dyDescent="0.2">
      <c r="A76" s="29"/>
      <c r="B76" s="23" t="s">
        <v>34</v>
      </c>
      <c r="D76" s="30"/>
      <c r="F76" s="30"/>
      <c r="G76" s="31"/>
    </row>
    <row r="77" spans="1:7" x14ac:dyDescent="0.25">
      <c r="A77" s="29"/>
      <c r="B77" s="32" t="s">
        <v>67</v>
      </c>
      <c r="D77" s="30"/>
      <c r="F77" s="30"/>
      <c r="G77" s="31"/>
    </row>
    <row r="78" spans="1:7" x14ac:dyDescent="0.25">
      <c r="A78" s="29"/>
      <c r="B78" s="32" t="s">
        <v>68</v>
      </c>
      <c r="D78" s="30"/>
      <c r="F78" s="30"/>
      <c r="G78" s="31"/>
    </row>
    <row r="79" spans="1:7" x14ac:dyDescent="0.25">
      <c r="A79" s="29"/>
      <c r="B79" s="32" t="s">
        <v>69</v>
      </c>
      <c r="D79" s="30"/>
      <c r="F79" s="30"/>
      <c r="G79" s="31"/>
    </row>
    <row r="80" spans="1:7" x14ac:dyDescent="0.25">
      <c r="A80" s="29"/>
      <c r="B80" s="32" t="s">
        <v>70</v>
      </c>
      <c r="D80" s="30"/>
      <c r="F80" s="30"/>
      <c r="G80" s="31"/>
    </row>
    <row r="81" spans="1:7" x14ac:dyDescent="0.25">
      <c r="A81" s="29"/>
      <c r="B81" s="32" t="s">
        <v>71</v>
      </c>
      <c r="D81" s="30"/>
      <c r="F81" s="30"/>
      <c r="G81" s="31"/>
    </row>
    <row r="82" spans="1:7" x14ac:dyDescent="0.25">
      <c r="A82" s="29"/>
      <c r="B82" s="32" t="s">
        <v>72</v>
      </c>
      <c r="D82" s="30"/>
      <c r="F82" s="30"/>
      <c r="G82" s="31"/>
    </row>
    <row r="83" spans="1:7" x14ac:dyDescent="0.25">
      <c r="A83" s="29"/>
      <c r="B83" s="32" t="s">
        <v>73</v>
      </c>
      <c r="D83" s="30"/>
      <c r="F83" s="30"/>
      <c r="G83" s="31"/>
    </row>
    <row r="84" spans="1:7" x14ac:dyDescent="0.2">
      <c r="A84" s="29"/>
      <c r="B84" s="23"/>
      <c r="D84" s="30"/>
      <c r="F84" s="30"/>
      <c r="G84" s="31"/>
    </row>
    <row r="85" spans="1:7" x14ac:dyDescent="0.2">
      <c r="A85" s="33" t="s">
        <v>74</v>
      </c>
      <c r="B85" s="34" t="s">
        <v>75</v>
      </c>
      <c r="C85" s="35"/>
      <c r="D85" s="36">
        <v>1</v>
      </c>
      <c r="E85" s="19">
        <f>C85*D85</f>
        <v>0</v>
      </c>
      <c r="F85" s="20">
        <f>E85*0.23</f>
        <v>0</v>
      </c>
      <c r="G85" s="21">
        <f>E85+F85</f>
        <v>0</v>
      </c>
    </row>
    <row r="86" spans="1:7" ht="26.25" x14ac:dyDescent="0.2">
      <c r="A86" s="29"/>
      <c r="B86" s="37" t="s">
        <v>45</v>
      </c>
      <c r="D86" s="30"/>
      <c r="F86" s="30"/>
      <c r="G86" s="31"/>
    </row>
    <row r="87" spans="1:7" x14ac:dyDescent="0.2">
      <c r="A87" s="29"/>
      <c r="B87" s="38" t="s">
        <v>76</v>
      </c>
      <c r="D87" s="30"/>
      <c r="F87" s="30"/>
      <c r="G87" s="31"/>
    </row>
    <row r="88" spans="1:7" x14ac:dyDescent="0.25">
      <c r="A88" s="29"/>
      <c r="B88" s="37" t="s">
        <v>77</v>
      </c>
      <c r="D88" s="30"/>
      <c r="F88" s="30"/>
      <c r="G88" s="31"/>
    </row>
    <row r="89" spans="1:7" ht="25.5" x14ac:dyDescent="0.2">
      <c r="A89" s="29"/>
      <c r="B89" s="37" t="s">
        <v>48</v>
      </c>
      <c r="D89" s="30"/>
      <c r="F89" s="30"/>
      <c r="G89" s="31"/>
    </row>
    <row r="90" spans="1:7" ht="25.5" x14ac:dyDescent="0.2">
      <c r="A90" s="29"/>
      <c r="B90" s="37" t="s">
        <v>78</v>
      </c>
      <c r="D90" s="30"/>
      <c r="F90" s="30"/>
      <c r="G90" s="31"/>
    </row>
    <row r="91" spans="1:7" x14ac:dyDescent="0.2">
      <c r="A91" s="29"/>
      <c r="B91" s="37" t="s">
        <v>50</v>
      </c>
      <c r="D91" s="30"/>
      <c r="F91" s="30"/>
      <c r="G91" s="31"/>
    </row>
    <row r="92" spans="1:7" x14ac:dyDescent="0.2">
      <c r="A92" s="29"/>
      <c r="B92" s="37" t="s">
        <v>51</v>
      </c>
      <c r="D92" s="30"/>
      <c r="F92" s="30"/>
      <c r="G92" s="31"/>
    </row>
    <row r="93" spans="1:7" ht="25.5" x14ac:dyDescent="0.2">
      <c r="A93" s="29"/>
      <c r="B93" s="38" t="s">
        <v>52</v>
      </c>
      <c r="D93" s="30"/>
      <c r="F93" s="30"/>
      <c r="G93" s="31"/>
    </row>
    <row r="94" spans="1:7" x14ac:dyDescent="0.2">
      <c r="A94" s="29"/>
      <c r="B94" s="37" t="s">
        <v>53</v>
      </c>
      <c r="D94" s="30"/>
      <c r="F94" s="30"/>
      <c r="G94" s="31"/>
    </row>
    <row r="95" spans="1:7" ht="25.5" x14ac:dyDescent="0.2">
      <c r="A95" s="29"/>
      <c r="B95" s="37" t="s">
        <v>54</v>
      </c>
      <c r="D95" s="30"/>
      <c r="F95" s="30"/>
      <c r="G95" s="31"/>
    </row>
    <row r="96" spans="1:7" ht="63.75" x14ac:dyDescent="0.2">
      <c r="A96" s="39"/>
      <c r="B96" s="40" t="s">
        <v>79</v>
      </c>
      <c r="C96" s="41"/>
      <c r="D96" s="42"/>
      <c r="E96" s="41"/>
      <c r="F96" s="42"/>
      <c r="G96" s="43"/>
    </row>
    <row r="97" spans="1:7" x14ac:dyDescent="0.2">
      <c r="A97" s="29">
        <v>3</v>
      </c>
      <c r="B97" s="23" t="s">
        <v>80</v>
      </c>
      <c r="D97" s="30">
        <v>1</v>
      </c>
      <c r="E97" s="10">
        <f>C97*D97</f>
        <v>0</v>
      </c>
      <c r="F97" s="24">
        <f>E97*0.23</f>
        <v>0</v>
      </c>
      <c r="G97" s="25">
        <f>E97+F97</f>
        <v>0</v>
      </c>
    </row>
    <row r="98" spans="1:7" ht="25.5" x14ac:dyDescent="0.2">
      <c r="A98" s="29"/>
      <c r="B98" s="23" t="s">
        <v>81</v>
      </c>
      <c r="D98" s="30"/>
      <c r="F98" s="30"/>
      <c r="G98" s="31"/>
    </row>
    <row r="99" spans="1:7" x14ac:dyDescent="0.2">
      <c r="A99" s="29"/>
      <c r="B99" s="23" t="s">
        <v>82</v>
      </c>
      <c r="D99" s="30"/>
      <c r="F99" s="30"/>
      <c r="G99" s="31"/>
    </row>
    <row r="100" spans="1:7" x14ac:dyDescent="0.2">
      <c r="A100" s="29"/>
      <c r="B100" s="23" t="s">
        <v>83</v>
      </c>
      <c r="D100" s="30"/>
      <c r="F100" s="30"/>
      <c r="G100" s="31"/>
    </row>
    <row r="101" spans="1:7" x14ac:dyDescent="0.2">
      <c r="A101" s="29"/>
      <c r="B101" s="23" t="s">
        <v>84</v>
      </c>
      <c r="D101" s="30"/>
      <c r="F101" s="30"/>
      <c r="G101" s="31"/>
    </row>
    <row r="102" spans="1:7" x14ac:dyDescent="0.2">
      <c r="A102" s="29"/>
      <c r="B102" s="23" t="s">
        <v>85</v>
      </c>
      <c r="D102" s="30"/>
      <c r="F102" s="30"/>
      <c r="G102" s="31"/>
    </row>
    <row r="103" spans="1:7" x14ac:dyDescent="0.2">
      <c r="A103" s="39"/>
      <c r="B103" s="45"/>
      <c r="C103" s="41"/>
      <c r="D103" s="42"/>
      <c r="E103" s="41"/>
      <c r="F103" s="42"/>
      <c r="G103" s="43"/>
    </row>
    <row r="104" spans="1:7" x14ac:dyDescent="0.2">
      <c r="A104" s="33">
        <v>4</v>
      </c>
      <c r="B104" s="34" t="s">
        <v>86</v>
      </c>
      <c r="C104" s="35"/>
      <c r="D104" s="36">
        <v>2</v>
      </c>
      <c r="E104" s="19">
        <f>C104*D104</f>
        <v>0</v>
      </c>
      <c r="F104" s="20">
        <f>E104*0.23</f>
        <v>0</v>
      </c>
      <c r="G104" s="21">
        <f>E104+F104</f>
        <v>0</v>
      </c>
    </row>
    <row r="105" spans="1:7" x14ac:dyDescent="0.2">
      <c r="A105" s="29"/>
      <c r="B105" s="37" t="s">
        <v>87</v>
      </c>
      <c r="D105" s="30"/>
      <c r="F105" s="30"/>
      <c r="G105" s="31"/>
    </row>
    <row r="106" spans="1:7" x14ac:dyDescent="0.2">
      <c r="A106" s="29"/>
      <c r="B106" s="37" t="s">
        <v>88</v>
      </c>
      <c r="D106" s="30"/>
      <c r="F106" s="30"/>
      <c r="G106" s="31"/>
    </row>
    <row r="107" spans="1:7" x14ac:dyDescent="0.2">
      <c r="A107" s="29"/>
      <c r="B107" s="37" t="s">
        <v>89</v>
      </c>
      <c r="D107" s="30"/>
      <c r="F107" s="30"/>
      <c r="G107" s="31"/>
    </row>
    <row r="108" spans="1:7" x14ac:dyDescent="0.2">
      <c r="A108" s="29"/>
      <c r="B108" s="37" t="s">
        <v>90</v>
      </c>
      <c r="D108" s="30"/>
      <c r="F108" s="30"/>
      <c r="G108" s="31"/>
    </row>
    <row r="109" spans="1:7" x14ac:dyDescent="0.2">
      <c r="A109" s="29"/>
      <c r="B109" s="37" t="s">
        <v>91</v>
      </c>
      <c r="D109" s="30"/>
      <c r="F109" s="30"/>
      <c r="G109" s="31"/>
    </row>
    <row r="110" spans="1:7" x14ac:dyDescent="0.2">
      <c r="A110" s="29"/>
      <c r="B110" s="37" t="s">
        <v>92</v>
      </c>
      <c r="D110" s="30"/>
      <c r="F110" s="30"/>
      <c r="G110" s="31"/>
    </row>
    <row r="111" spans="1:7" x14ac:dyDescent="0.2">
      <c r="A111" s="29"/>
      <c r="B111" s="37" t="s">
        <v>93</v>
      </c>
      <c r="D111" s="30"/>
      <c r="F111" s="30"/>
      <c r="G111" s="31"/>
    </row>
    <row r="112" spans="1:7" x14ac:dyDescent="0.2">
      <c r="A112" s="39"/>
      <c r="B112" s="45"/>
      <c r="C112" s="41"/>
      <c r="D112" s="42"/>
      <c r="E112" s="41"/>
      <c r="F112" s="42"/>
      <c r="G112" s="43"/>
    </row>
    <row r="113" spans="1:7" x14ac:dyDescent="0.2">
      <c r="A113" s="1">
        <v>5</v>
      </c>
      <c r="B113" s="37" t="s">
        <v>94</v>
      </c>
      <c r="D113" s="30">
        <v>8</v>
      </c>
      <c r="E113" s="10">
        <f>C113*D113</f>
        <v>0</v>
      </c>
      <c r="F113" s="24">
        <f>E113*0.23</f>
        <v>0</v>
      </c>
      <c r="G113" s="25">
        <f>E113+F113</f>
        <v>0</v>
      </c>
    </row>
    <row r="114" spans="1:7" x14ac:dyDescent="0.2">
      <c r="B114" s="37" t="s">
        <v>95</v>
      </c>
      <c r="D114" s="30"/>
      <c r="F114" s="30"/>
      <c r="G114" s="31"/>
    </row>
    <row r="115" spans="1:7" ht="38.25" x14ac:dyDescent="0.2">
      <c r="B115" s="23" t="s">
        <v>96</v>
      </c>
      <c r="D115" s="30"/>
      <c r="F115" s="30"/>
      <c r="G115" s="31"/>
    </row>
    <row r="116" spans="1:7" x14ac:dyDescent="0.2">
      <c r="B116" s="37" t="s">
        <v>97</v>
      </c>
      <c r="D116" s="30"/>
      <c r="F116" s="30"/>
      <c r="G116" s="31"/>
    </row>
    <row r="117" spans="1:7" x14ac:dyDescent="0.2">
      <c r="B117" s="37" t="s">
        <v>98</v>
      </c>
      <c r="D117" s="30"/>
      <c r="F117" s="30"/>
      <c r="G117" s="31"/>
    </row>
    <row r="118" spans="1:7" x14ac:dyDescent="0.2">
      <c r="B118" s="37" t="s">
        <v>99</v>
      </c>
      <c r="D118" s="30"/>
      <c r="F118" s="30"/>
      <c r="G118" s="31"/>
    </row>
    <row r="119" spans="1:7" x14ac:dyDescent="0.2">
      <c r="B119" s="37" t="s">
        <v>100</v>
      </c>
      <c r="D119" s="30"/>
      <c r="F119" s="30"/>
      <c r="G119" s="31"/>
    </row>
    <row r="120" spans="1:7" x14ac:dyDescent="0.2">
      <c r="B120" s="37" t="s">
        <v>101</v>
      </c>
      <c r="D120" s="30"/>
      <c r="F120" s="30"/>
      <c r="G120" s="31"/>
    </row>
    <row r="121" spans="1:7" x14ac:dyDescent="0.2">
      <c r="B121" s="26"/>
      <c r="D121" s="30"/>
      <c r="E121" s="10"/>
      <c r="F121" s="24"/>
      <c r="G121" s="25"/>
    </row>
    <row r="122" spans="1:7" x14ac:dyDescent="0.2">
      <c r="A122" s="33">
        <v>6</v>
      </c>
      <c r="B122" s="18" t="s">
        <v>102</v>
      </c>
      <c r="C122" s="35"/>
      <c r="D122" s="36">
        <v>6</v>
      </c>
      <c r="E122" s="19">
        <f>C122*D122</f>
        <v>0</v>
      </c>
      <c r="F122" s="20">
        <f>E122*0.23</f>
        <v>0</v>
      </c>
      <c r="G122" s="21">
        <f>E122+F122</f>
        <v>0</v>
      </c>
    </row>
    <row r="123" spans="1:7" x14ac:dyDescent="0.2">
      <c r="A123" s="29"/>
      <c r="B123" s="23" t="s">
        <v>103</v>
      </c>
      <c r="C123" s="46"/>
      <c r="D123" s="30"/>
      <c r="F123" s="30"/>
      <c r="G123" s="31"/>
    </row>
    <row r="124" spans="1:7" ht="25.5" x14ac:dyDescent="0.2">
      <c r="A124" s="29"/>
      <c r="B124" s="23" t="s">
        <v>104</v>
      </c>
      <c r="C124" s="46"/>
      <c r="D124" s="30"/>
      <c r="F124" s="30"/>
      <c r="G124" s="31"/>
    </row>
    <row r="125" spans="1:7" x14ac:dyDescent="0.2">
      <c r="A125" s="29"/>
      <c r="B125" s="23" t="s">
        <v>105</v>
      </c>
      <c r="C125" s="46"/>
      <c r="D125" s="30"/>
      <c r="F125" s="30"/>
      <c r="G125" s="31"/>
    </row>
    <row r="126" spans="1:7" x14ac:dyDescent="0.2">
      <c r="A126" s="29"/>
      <c r="B126" s="23" t="s">
        <v>106</v>
      </c>
      <c r="C126" s="46"/>
      <c r="D126" s="30"/>
      <c r="F126" s="30"/>
      <c r="G126" s="31"/>
    </row>
    <row r="127" spans="1:7" x14ac:dyDescent="0.2">
      <c r="A127" s="29"/>
      <c r="B127" s="23"/>
      <c r="C127" s="46"/>
      <c r="D127" s="30"/>
      <c r="F127" s="30"/>
      <c r="G127" s="31"/>
    </row>
    <row r="128" spans="1:7" ht="25.5" x14ac:dyDescent="0.2">
      <c r="A128" s="33" t="s">
        <v>107</v>
      </c>
      <c r="B128" s="18" t="s">
        <v>108</v>
      </c>
      <c r="C128" s="47"/>
      <c r="D128" s="36"/>
      <c r="E128" s="35"/>
      <c r="F128" s="36"/>
      <c r="G128" s="48"/>
    </row>
    <row r="129" spans="1:7" x14ac:dyDescent="0.2">
      <c r="A129" s="29"/>
      <c r="B129" s="23" t="s">
        <v>109</v>
      </c>
      <c r="C129" s="46"/>
      <c r="D129" s="30"/>
      <c r="F129" s="30"/>
      <c r="G129" s="31"/>
    </row>
    <row r="130" spans="1:7" x14ac:dyDescent="0.2">
      <c r="A130" s="29"/>
      <c r="B130" s="23" t="s">
        <v>110</v>
      </c>
      <c r="C130" s="46"/>
      <c r="D130" s="30"/>
      <c r="F130" s="30"/>
      <c r="G130" s="31"/>
    </row>
    <row r="131" spans="1:7" x14ac:dyDescent="0.2">
      <c r="A131" s="39"/>
      <c r="B131" s="49"/>
      <c r="C131" s="50"/>
      <c r="D131" s="42"/>
      <c r="E131" s="41"/>
      <c r="F131" s="42"/>
      <c r="G131" s="43"/>
    </row>
    <row r="132" spans="1:7" x14ac:dyDescent="0.25">
      <c r="A132" s="51"/>
      <c r="B132" s="52"/>
      <c r="C132" s="52"/>
      <c r="D132" s="53"/>
      <c r="E132" s="54"/>
      <c r="F132" s="53"/>
      <c r="G132" s="55"/>
    </row>
    <row r="133" spans="1:7" x14ac:dyDescent="0.25">
      <c r="A133" s="51"/>
      <c r="B133" s="56" t="s">
        <v>111</v>
      </c>
      <c r="C133" s="57"/>
      <c r="D133" s="53" t="s">
        <v>112</v>
      </c>
      <c r="E133" s="58"/>
      <c r="F133" s="58"/>
      <c r="G133" s="59"/>
    </row>
    <row r="134" spans="1:7" x14ac:dyDescent="0.2">
      <c r="B134" s="60"/>
    </row>
    <row r="135" spans="1:7" x14ac:dyDescent="0.25">
      <c r="A135" s="33"/>
      <c r="B135" s="61"/>
      <c r="C135" s="35"/>
      <c r="D135" s="35"/>
      <c r="E135" s="35"/>
      <c r="F135" s="35"/>
      <c r="G135" s="48"/>
    </row>
    <row r="136" spans="1:7" x14ac:dyDescent="0.25">
      <c r="A136" s="33"/>
      <c r="B136" s="61" t="s">
        <v>113</v>
      </c>
      <c r="C136" s="35"/>
      <c r="D136" s="35"/>
      <c r="G136" s="31"/>
    </row>
    <row r="137" spans="1:7" ht="12.75" x14ac:dyDescent="0.2">
      <c r="A137" s="62">
        <v>1</v>
      </c>
      <c r="B137" s="3" t="s">
        <v>114</v>
      </c>
      <c r="G137" s="31"/>
    </row>
    <row r="138" spans="1:7" ht="12.75" x14ac:dyDescent="0.2">
      <c r="A138" s="62">
        <v>2</v>
      </c>
      <c r="B138" s="3" t="s">
        <v>115</v>
      </c>
      <c r="G138" s="31"/>
    </row>
    <row r="139" spans="1:7" ht="12.75" x14ac:dyDescent="0.2">
      <c r="A139" s="62">
        <v>3</v>
      </c>
      <c r="B139" s="3" t="s">
        <v>116</v>
      </c>
      <c r="G139" s="31"/>
    </row>
    <row r="140" spans="1:7" ht="12.75" x14ac:dyDescent="0.2">
      <c r="A140" s="62">
        <v>4</v>
      </c>
      <c r="B140" s="3" t="s">
        <v>117</v>
      </c>
      <c r="G140" s="31"/>
    </row>
    <row r="141" spans="1:7" ht="12.75" x14ac:dyDescent="0.2">
      <c r="A141" s="62">
        <v>5</v>
      </c>
      <c r="B141" s="3" t="s">
        <v>118</v>
      </c>
      <c r="G141" s="31"/>
    </row>
    <row r="142" spans="1:7" ht="12.75" x14ac:dyDescent="0.2">
      <c r="A142" s="62">
        <v>6</v>
      </c>
      <c r="B142" s="3" t="s">
        <v>119</v>
      </c>
      <c r="G142" s="31"/>
    </row>
    <row r="143" spans="1:7" ht="12.75" x14ac:dyDescent="0.2">
      <c r="A143" s="62">
        <v>7</v>
      </c>
      <c r="B143" s="3" t="s">
        <v>120</v>
      </c>
      <c r="G143" s="31"/>
    </row>
    <row r="144" spans="1:7" ht="12.75" x14ac:dyDescent="0.2">
      <c r="A144" s="62">
        <v>8</v>
      </c>
      <c r="B144" s="63" t="s">
        <v>121</v>
      </c>
      <c r="G144" s="31"/>
    </row>
    <row r="145" spans="1:7" ht="12.75" x14ac:dyDescent="0.2">
      <c r="A145" s="62"/>
      <c r="B145" s="60"/>
      <c r="E145" s="41"/>
      <c r="F145" s="41"/>
      <c r="G145" s="43"/>
    </row>
    <row r="146" spans="1:7" ht="12.75" x14ac:dyDescent="0.2">
      <c r="A146" s="64"/>
      <c r="B146" s="65"/>
      <c r="C146" s="41"/>
      <c r="D146" s="41"/>
      <c r="E146" s="35"/>
      <c r="F146" s="35"/>
      <c r="G146" s="48"/>
    </row>
    <row r="147" spans="1:7" x14ac:dyDescent="0.25">
      <c r="A147" s="66"/>
      <c r="B147" s="61" t="s">
        <v>122</v>
      </c>
      <c r="C147" s="35"/>
      <c r="D147" s="35"/>
      <c r="G147" s="31"/>
    </row>
    <row r="148" spans="1:7" ht="12.75" x14ac:dyDescent="0.2">
      <c r="A148" s="62"/>
      <c r="B148" s="60"/>
      <c r="G148" s="31"/>
    </row>
    <row r="149" spans="1:7" ht="12.75" x14ac:dyDescent="0.2">
      <c r="A149" s="62" t="s">
        <v>127</v>
      </c>
      <c r="B149" s="60" t="s">
        <v>129</v>
      </c>
      <c r="G149" s="31"/>
    </row>
    <row r="150" spans="1:7" ht="12.75" x14ac:dyDescent="0.2">
      <c r="A150" s="62" t="s">
        <v>128</v>
      </c>
      <c r="B150" s="60" t="s">
        <v>130</v>
      </c>
      <c r="G150" s="31"/>
    </row>
    <row r="151" spans="1:7" ht="12.75" x14ac:dyDescent="0.2">
      <c r="A151" s="62" t="s">
        <v>132</v>
      </c>
      <c r="B151" s="60" t="s">
        <v>131</v>
      </c>
      <c r="G151" s="31"/>
    </row>
    <row r="152" spans="1:7" ht="25.5" x14ac:dyDescent="0.2">
      <c r="A152" s="62" t="s">
        <v>133</v>
      </c>
      <c r="B152" s="60" t="s">
        <v>123</v>
      </c>
      <c r="E152" s="41"/>
      <c r="F152" s="41"/>
      <c r="G152" s="43"/>
    </row>
    <row r="153" spans="1:7" ht="25.5" x14ac:dyDescent="0.2">
      <c r="A153" s="64" t="s">
        <v>134</v>
      </c>
      <c r="B153" s="65" t="s">
        <v>124</v>
      </c>
      <c r="C153" s="41"/>
      <c r="D153" s="41"/>
    </row>
    <row r="154" spans="1:7" x14ac:dyDescent="0.25">
      <c r="B154" s="67"/>
    </row>
    <row r="155" spans="1:7" x14ac:dyDescent="0.25">
      <c r="B155" s="68" t="s">
        <v>125</v>
      </c>
    </row>
    <row r="156" spans="1:7" x14ac:dyDescent="0.25">
      <c r="B156" s="68" t="s">
        <v>126</v>
      </c>
    </row>
  </sheetData>
  <pageMargins left="0.78749999999999998" right="0.78749999999999998" top="0.78749999999999998" bottom="1.05277777777778" header="0.51180555555555496" footer="0.78749999999999998"/>
  <pageSetup paperSize="8" orientation="landscape" useFirstPageNumber="1" horizontalDpi="300" verticalDpi="300"/>
  <headerFooter>
    <oddFooter>&amp;C&amp;"Times New Roman,Normalny"&amp;12Strona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opLeftCell="A31" zoomScale="75" zoomScaleNormal="75" workbookViewId="0">
      <selection activeCell="M45" sqref="M45"/>
    </sheetView>
  </sheetViews>
  <sheetFormatPr defaultRowHeight="12.75" x14ac:dyDescent="0.2"/>
  <cols>
    <col min="1" max="1" width="7.42578125" style="69" customWidth="1"/>
    <col min="2" max="2" width="20.5703125" style="69" customWidth="1"/>
    <col min="3" max="3" width="50" style="69" customWidth="1"/>
    <col min="4" max="4" width="8" style="69" customWidth="1"/>
    <col min="5" max="5" width="8.7109375" style="69" customWidth="1"/>
    <col min="6" max="6" width="0.140625" style="69" customWidth="1"/>
    <col min="7" max="7" width="16.42578125" style="69" customWidth="1"/>
    <col min="8" max="8" width="3.140625" style="69" hidden="1" customWidth="1"/>
    <col min="9" max="9" width="0.140625" style="69" customWidth="1"/>
    <col min="10" max="10" width="13.7109375" style="69" customWidth="1"/>
    <col min="11" max="11" width="21.140625" style="69" customWidth="1"/>
    <col min="12" max="12" width="10" style="69" customWidth="1"/>
    <col min="13" max="13" width="8" style="69" customWidth="1"/>
    <col min="14" max="14" width="18" style="69" customWidth="1"/>
    <col min="15" max="1025" width="8.7109375" style="69" customWidth="1"/>
  </cols>
  <sheetData>
    <row r="1" spans="1:14" ht="23.25" x14ac:dyDescent="0.2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34" ht="24.2" customHeight="1" x14ac:dyDescent="0.2"/>
    <row r="42" ht="24.2" customHeight="1" x14ac:dyDescent="0.2"/>
    <row r="93" ht="24.2" customHeight="1" x14ac:dyDescent="0.2"/>
    <row r="97" ht="24.2" customHeight="1" x14ac:dyDescent="0.2"/>
    <row r="102" ht="36.6" customHeight="1" x14ac:dyDescent="0.2"/>
  </sheetData>
  <mergeCells count="1">
    <mergeCell ref="A1:N1"/>
  </mergeCells>
  <conditionalFormatting sqref="K101 J2:J8 F2:F8 H2:H8 M2:M8 M101 M10 H10 F10 J10:K10 J28:K31 F28:F31 H28:H31 M28:M31">
    <cfRule type="cellIs" priority="2" operator="equal">
      <formula>0</formula>
    </cfRule>
  </conditionalFormatting>
  <conditionalFormatting sqref="J11:K18 F11:F18 H11:H18 M11:M18 M26:M27 H26:H27 F26:F27 J26:K27">
    <cfRule type="cellIs" priority="3" operator="equal">
      <formula>0</formula>
    </cfRule>
  </conditionalFormatting>
  <conditionalFormatting sqref="M33 H33 F33 J33:K33">
    <cfRule type="cellIs" priority="4" operator="equal">
      <formula>0</formula>
    </cfRule>
  </conditionalFormatting>
  <conditionalFormatting sqref="J35:K35 F35 H35 M35">
    <cfRule type="cellIs" priority="5" operator="equal">
      <formula>0</formula>
    </cfRule>
  </conditionalFormatting>
  <conditionalFormatting sqref="J86:K91 F86:F91 H86:H91 M86:M91">
    <cfRule type="cellIs" priority="6" operator="equal">
      <formula>0</formula>
    </cfRule>
  </conditionalFormatting>
  <conditionalFormatting sqref="J32:K32 F32 H32 M32">
    <cfRule type="cellIs" priority="7" operator="equal">
      <formula>0</formula>
    </cfRule>
  </conditionalFormatting>
  <conditionalFormatting sqref="M37 H37 F37 J37:K37">
    <cfRule type="cellIs" priority="8" operator="equal">
      <formula>0</formula>
    </cfRule>
  </conditionalFormatting>
  <conditionalFormatting sqref="J92:K92 F92 H92 M92 M94:M96 H94:H96 F94:F96 J94:K96 J98:K100 F98:F100 H98:H100 M98:M100">
    <cfRule type="cellIs" priority="9" operator="equal">
      <formula>0</formula>
    </cfRule>
  </conditionalFormatting>
  <conditionalFormatting sqref="M40 H40 F40 J40:K40">
    <cfRule type="cellIs" priority="10" operator="equal">
      <formula>0</formula>
    </cfRule>
  </conditionalFormatting>
  <conditionalFormatting sqref="J39:K39 F39 H39 M39">
    <cfRule type="cellIs" priority="11" operator="equal">
      <formula>0</formula>
    </cfRule>
  </conditionalFormatting>
  <conditionalFormatting sqref="M41 H41 F41 J41:K41">
    <cfRule type="cellIs" priority="12" operator="equal">
      <formula>0</formula>
    </cfRule>
  </conditionalFormatting>
  <conditionalFormatting sqref="J36:K36 F36 H36 M36">
    <cfRule type="cellIs" priority="13" operator="equal">
      <formula>0</formula>
    </cfRule>
  </conditionalFormatting>
  <conditionalFormatting sqref="M38 H38 F38 J38:K38">
    <cfRule type="cellIs" priority="14" operator="equal">
      <formula>0</formula>
    </cfRule>
  </conditionalFormatting>
  <conditionalFormatting sqref="J60:K64 H60:H64 M60:M64 F43:F64 J43:K47 M43:M47">
    <cfRule type="cellIs" priority="15" operator="equal">
      <formula>0</formula>
    </cfRule>
  </conditionalFormatting>
  <conditionalFormatting sqref="J48:K54 M48:M54 H43:H54">
    <cfRule type="cellIs" priority="16" operator="equal">
      <formula>0</formula>
    </cfRule>
  </conditionalFormatting>
  <conditionalFormatting sqref="J55:K59 H55:H59 M55:M59">
    <cfRule type="cellIs" dxfId="9" priority="17" operator="equal">
      <formula>0</formula>
    </cfRule>
  </conditionalFormatting>
  <conditionalFormatting sqref="J71:K77 H71:H77 M71:M77">
    <cfRule type="cellIs" dxfId="8" priority="18" operator="equal">
      <formula>0</formula>
    </cfRule>
  </conditionalFormatting>
  <conditionalFormatting sqref="J65:K70 H65:H70 M65:M70 F65:F77">
    <cfRule type="cellIs" dxfId="7" priority="19" operator="equal">
      <formula>0</formula>
    </cfRule>
  </conditionalFormatting>
  <conditionalFormatting sqref="J85:K85 H85 M85">
    <cfRule type="cellIs" dxfId="6" priority="20" operator="equal">
      <formula>0</formula>
    </cfRule>
  </conditionalFormatting>
  <conditionalFormatting sqref="J78:K84 H78:H84 M78:M84 F78:F85">
    <cfRule type="cellIs" dxfId="5" priority="21" operator="equal">
      <formula>0</formula>
    </cfRule>
  </conditionalFormatting>
  <conditionalFormatting sqref="B43:B62">
    <cfRule type="duplicateValues" dxfId="4" priority="22"/>
  </conditionalFormatting>
  <conditionalFormatting sqref="B43:B85">
    <cfRule type="duplicateValues" dxfId="3" priority="23"/>
  </conditionalFormatting>
  <conditionalFormatting sqref="M20:M24 H20:H24 F20:F24 J20:K24">
    <cfRule type="cellIs" dxfId="2" priority="24" operator="equal">
      <formula>0</formula>
    </cfRule>
  </conditionalFormatting>
  <conditionalFormatting sqref="K3:K8">
    <cfRule type="cellIs" dxfId="1" priority="25" operator="equal">
      <formula>0</formula>
    </cfRule>
  </conditionalFormatting>
  <conditionalFormatting sqref="K2">
    <cfRule type="cellIs" dxfId="0" priority="26" operator="equal">
      <formula>0</formula>
    </cfRule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Zestawienie materiałów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Olga Wesołowska</dc:creator>
  <dc:description/>
  <cp:lastModifiedBy>KokowskaIwona</cp:lastModifiedBy>
  <cp:revision>14</cp:revision>
  <cp:lastPrinted>2020-02-24T11:57:45Z</cp:lastPrinted>
  <dcterms:created xsi:type="dcterms:W3CDTF">2020-02-04T11:00:48Z</dcterms:created>
  <dcterms:modified xsi:type="dcterms:W3CDTF">2020-02-28T10:34:33Z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